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_FilterDatabase" localSheetId="0" hidden="1">Лист1!$B$3:$O$341</definedName>
    <definedName name="_xlnm.Print_Area" localSheetId="0">Лист1!$A$1:$O$344</definedName>
  </definedNames>
  <calcPr calcId="124519"/>
</workbook>
</file>

<file path=xl/calcChain.xml><?xml version="1.0" encoding="utf-8"?>
<calcChain xmlns="http://schemas.openxmlformats.org/spreadsheetml/2006/main">
  <c r="H230" i="1"/>
  <c r="G230"/>
  <c r="F230"/>
  <c r="F90"/>
  <c r="F65"/>
  <c r="H9"/>
  <c r="G9"/>
  <c r="F9"/>
  <c r="H340"/>
  <c r="G340"/>
  <c r="F340"/>
  <c r="H197"/>
  <c r="G197"/>
  <c r="F197"/>
  <c r="H335"/>
  <c r="G335"/>
  <c r="F335"/>
  <c r="H331"/>
  <c r="G331"/>
  <c r="F331"/>
  <c r="G264"/>
  <c r="G134"/>
  <c r="F134"/>
  <c r="H252"/>
  <c r="G252"/>
  <c r="F252"/>
  <c r="H325"/>
  <c r="H316"/>
  <c r="H322"/>
  <c r="H319"/>
  <c r="H312"/>
  <c r="H307"/>
  <c r="H302"/>
  <c r="H296"/>
  <c r="H291"/>
  <c r="F287"/>
  <c r="F282"/>
  <c r="H279"/>
  <c r="G279"/>
  <c r="G275"/>
  <c r="F275"/>
  <c r="H275"/>
  <c r="F270"/>
  <c r="F264"/>
  <c r="F258"/>
  <c r="F245"/>
  <c r="F240"/>
  <c r="F235"/>
  <c r="F225"/>
  <c r="F221"/>
  <c r="F217"/>
  <c r="F211"/>
  <c r="F206"/>
  <c r="F191"/>
  <c r="F178"/>
  <c r="F172"/>
  <c r="F166"/>
  <c r="F161"/>
  <c r="F156"/>
  <c r="F150"/>
  <c r="F145"/>
  <c r="F140"/>
  <c r="F130"/>
  <c r="F124"/>
  <c r="F118"/>
  <c r="F112"/>
  <c r="F107"/>
  <c r="F100"/>
  <c r="F95"/>
  <c r="H81"/>
  <c r="G81"/>
  <c r="F81"/>
  <c r="F76"/>
  <c r="F71"/>
  <c r="H65"/>
  <c r="G65"/>
  <c r="F58"/>
  <c r="F52"/>
  <c r="F46"/>
  <c r="H40"/>
  <c r="G40"/>
  <c r="F40"/>
  <c r="F34"/>
  <c r="F29"/>
  <c r="F22"/>
  <c r="H22"/>
  <c r="G22"/>
  <c r="G296"/>
  <c r="F296"/>
  <c r="H264"/>
  <c r="G245"/>
  <c r="H245"/>
  <c r="G178"/>
  <c r="H178"/>
  <c r="G172"/>
  <c r="H172"/>
  <c r="G95"/>
  <c r="H95"/>
  <c r="H29"/>
  <c r="H16"/>
  <c r="G16"/>
  <c r="F16"/>
  <c r="G322"/>
  <c r="F322"/>
  <c r="G319"/>
  <c r="F319"/>
  <c r="G312"/>
  <c r="F312"/>
  <c r="G307"/>
  <c r="F307"/>
  <c r="G325"/>
  <c r="F325"/>
  <c r="F279"/>
  <c r="H221"/>
  <c r="G221"/>
  <c r="G316"/>
  <c r="F316"/>
  <c r="G302"/>
  <c r="F302"/>
  <c r="G291"/>
  <c r="F291"/>
  <c r="H287"/>
  <c r="G287"/>
  <c r="G282"/>
  <c r="F231" l="1"/>
  <c r="F341"/>
  <c r="F332"/>
  <c r="F336"/>
  <c r="F308"/>
  <c r="F313"/>
  <c r="F320"/>
  <c r="F323"/>
  <c r="F326"/>
  <c r="F292"/>
  <c r="F280"/>
  <c r="F317"/>
  <c r="F297"/>
  <c r="F303"/>
  <c r="F135"/>
  <c r="F288"/>
  <c r="F283"/>
  <c r="H270" l="1"/>
  <c r="G270"/>
  <c r="H258"/>
  <c r="G258"/>
  <c r="F246"/>
  <c r="H240"/>
  <c r="G240"/>
  <c r="H235"/>
  <c r="G235"/>
  <c r="F236" l="1"/>
  <c r="F271"/>
  <c r="F276"/>
  <c r="F253"/>
  <c r="F259"/>
  <c r="F241"/>
  <c r="F265"/>
  <c r="H225"/>
  <c r="G225"/>
  <c r="F222"/>
  <c r="H217"/>
  <c r="G217"/>
  <c r="H211"/>
  <c r="G211"/>
  <c r="F212" l="1"/>
  <c r="F218"/>
  <c r="F226"/>
  <c r="H206"/>
  <c r="G206"/>
  <c r="H191"/>
  <c r="G191"/>
  <c r="G187"/>
  <c r="H166"/>
  <c r="G166"/>
  <c r="F167" l="1"/>
  <c r="F188"/>
  <c r="F207"/>
  <c r="F173"/>
  <c r="F192"/>
  <c r="F198"/>
  <c r="F184"/>
  <c r="F202"/>
  <c r="F179"/>
  <c r="H161"/>
  <c r="G161"/>
  <c r="H156"/>
  <c r="G156"/>
  <c r="H150"/>
  <c r="G150"/>
  <c r="H145"/>
  <c r="G145"/>
  <c r="H140"/>
  <c r="G140"/>
  <c r="H130"/>
  <c r="G130"/>
  <c r="H124"/>
  <c r="G124"/>
  <c r="H118"/>
  <c r="G118"/>
  <c r="H112"/>
  <c r="G112"/>
  <c r="H107"/>
  <c r="G107"/>
  <c r="H100"/>
  <c r="G100"/>
  <c r="F108" l="1"/>
  <c r="F131"/>
  <c r="F157"/>
  <c r="F101"/>
  <c r="F125"/>
  <c r="F82"/>
  <c r="F86"/>
  <c r="F113"/>
  <c r="F141"/>
  <c r="F162"/>
  <c r="F96"/>
  <c r="F119"/>
  <c r="F146"/>
  <c r="F151"/>
  <c r="G71"/>
  <c r="H71"/>
  <c r="G76"/>
  <c r="H76"/>
  <c r="G58"/>
  <c r="H58"/>
  <c r="G52"/>
  <c r="H52"/>
  <c r="G34"/>
  <c r="H34"/>
  <c r="G46"/>
  <c r="H46"/>
  <c r="F17" l="1"/>
  <c r="F77"/>
  <c r="F72"/>
  <c r="F66"/>
  <c r="F59"/>
  <c r="F53"/>
  <c r="F10"/>
  <c r="F23"/>
  <c r="F30"/>
  <c r="F47"/>
  <c r="F41"/>
  <c r="F35"/>
</calcChain>
</file>

<file path=xl/sharedStrings.xml><?xml version="1.0" encoding="utf-8"?>
<sst xmlns="http://schemas.openxmlformats.org/spreadsheetml/2006/main" count="260" uniqueCount="38">
  <si>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</si>
  <si>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</si>
  <si>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</si>
  <si>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</si>
  <si>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</si>
  <si>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</si>
  <si>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</si>
  <si>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</si>
  <si>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</si>
  <si>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</si>
  <si>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</si>
  <si>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</si>
  <si>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</si>
  <si>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</si>
  <si>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</si>
  <si>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</si>
  <si>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</si>
  <si>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</si>
  <si>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</si>
  <si>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</si>
  <si>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</si>
  <si>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</si>
  <si>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</si>
  <si>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</si>
  <si>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</si>
  <si>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</si>
  <si>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</si>
  <si>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</si>
  <si>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</si>
  <si>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</si>
  <si>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</si>
  <si>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3</t>
  </si>
  <si>
    <t>4612 2Т</t>
  </si>
  <si>
    <t>4612 1Т</t>
  </si>
  <si>
    <t>4717 1Т</t>
  </si>
  <si>
    <t>4717 2Т</t>
  </si>
  <si>
    <t xml:space="preserve">                                                                                                                                                                            №п/п</t>
  </si>
  <si>
    <t>Таблица контрольных замеров нагрузок и напряжений трансформаторов в ТП декабрь 2025г. ОП с.В-Киги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</si>
</sst>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5" xfId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7" xfId="1" applyFont="1" applyFill="1" applyBorder="1" applyAlignment="1">
      <alignment horizontal="center"/>
    </xf>
    <xf numFmtId="1" fontId="3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/>
    </xf>
    <xf numFmtId="1" fontId="2" fillId="0" borderId="5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/>
    </xf>
    <xf numFmtId="22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/>
    </xf>
    <xf numFmtId="22" fontId="4" fillId="0" borderId="9" xfId="1" applyNumberFormat="1" applyFont="1" applyFill="1" applyBorder="1" applyAlignment="1">
      <alignment horizontal="center" vertical="center"/>
    </xf>
    <xf numFmtId="22" fontId="4" fillId="0" borderId="7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2" fontId="4" fillId="0" borderId="0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" fontId="0" fillId="0" borderId="9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20" fontId="4" fillId="0" borderId="9" xfId="1" applyNumberFormat="1" applyFont="1" applyFill="1" applyBorder="1" applyAlignment="1">
      <alignment horizontal="center" vertical="center"/>
    </xf>
    <xf numFmtId="20" fontId="4" fillId="0" borderId="7" xfId="1" applyNumberFormat="1" applyFont="1" applyFill="1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7" xfId="0" applyBorder="1"/>
  </cellXfs>
  <cellStyles count="2">
    <cellStyle name="Обычный" xfId="0" builtinId="0"/>
    <cellStyle name="Обычный 3" xfId="1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4"/>
  <sheetViews>
    <sheetView tabSelected="1" view="pageBreakPreview" zoomScale="78" zoomScaleSheetLayoutView="78" workbookViewId="0">
      <pane ySplit="4" topLeftCell="A5" activePane="bottomLeft" state="frozen"/>
      <selection pane="bottomLeft" activeCell="L309" sqref="L309:L313"/>
    </sheetView>
  </sheetViews>
  <sheetFormatPr defaultRowHeight="15"/>
  <cols>
    <col min="1" max="3" width="9.140625" style="7"/>
    <col min="4" max="4" width="9.140625" style="7" customWidth="1"/>
    <col min="5" max="14" width="9.140625" style="7"/>
    <col min="15" max="15" width="18" style="19" customWidth="1"/>
    <col min="16" max="16384" width="9.140625" style="7"/>
  </cols>
  <sheetData>
    <row r="1" spans="1:15">
      <c r="A1" s="5"/>
      <c r="B1" s="5"/>
      <c r="C1" s="5"/>
      <c r="D1" s="5" t="s">
        <v>37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90" customHeight="1">
      <c r="A3" s="38" t="s">
        <v>36</v>
      </c>
      <c r="B3" s="38" t="s">
        <v>0</v>
      </c>
      <c r="C3" s="38" t="s">
        <v>1</v>
      </c>
      <c r="D3" s="56" t="s">
        <v>14</v>
      </c>
      <c r="E3" s="38" t="s">
        <v>2</v>
      </c>
      <c r="F3" s="53" t="s">
        <v>3</v>
      </c>
      <c r="G3" s="54"/>
      <c r="H3" s="55"/>
      <c r="I3" s="53" t="s">
        <v>4</v>
      </c>
      <c r="J3" s="54"/>
      <c r="K3" s="55"/>
      <c r="L3" s="53" t="s">
        <v>5</v>
      </c>
      <c r="M3" s="54"/>
      <c r="N3" s="55"/>
      <c r="O3" s="58" t="s">
        <v>18</v>
      </c>
    </row>
    <row r="4" spans="1:15">
      <c r="A4" s="40"/>
      <c r="B4" s="40"/>
      <c r="C4" s="40"/>
      <c r="D4" s="34"/>
      <c r="E4" s="40"/>
      <c r="F4" s="1" t="s">
        <v>6</v>
      </c>
      <c r="G4" s="1" t="s">
        <v>7</v>
      </c>
      <c r="H4" s="1" t="s">
        <v>8</v>
      </c>
      <c r="I4" s="1" t="s">
        <v>6</v>
      </c>
      <c r="J4" s="1" t="s">
        <v>7</v>
      </c>
      <c r="K4" s="1" t="s">
        <v>8</v>
      </c>
      <c r="L4" s="1" t="s">
        <v>15</v>
      </c>
      <c r="M4" s="1" t="s">
        <v>16</v>
      </c>
      <c r="N4" s="1" t="s">
        <v>17</v>
      </c>
      <c r="O4" s="52"/>
    </row>
    <row r="5" spans="1:15">
      <c r="A5" s="26">
        <v>1</v>
      </c>
      <c r="B5" s="26">
        <v>4621</v>
      </c>
      <c r="C5" s="26">
        <v>250</v>
      </c>
      <c r="D5" s="29">
        <v>361</v>
      </c>
      <c r="E5" s="2" t="s">
        <v>11</v>
      </c>
      <c r="F5" s="1">
        <v>0.5</v>
      </c>
      <c r="G5" s="1">
        <v>4</v>
      </c>
      <c r="H5" s="1">
        <v>3</v>
      </c>
      <c r="I5" s="26">
        <v>232</v>
      </c>
      <c r="J5" s="26">
        <v>232</v>
      </c>
      <c r="K5" s="26">
        <v>230</v>
      </c>
      <c r="L5" s="26">
        <v>402</v>
      </c>
      <c r="M5" s="26">
        <v>400</v>
      </c>
      <c r="N5" s="26">
        <v>402</v>
      </c>
      <c r="O5" s="20">
        <v>46009.388888888891</v>
      </c>
    </row>
    <row r="6" spans="1:15">
      <c r="A6" s="27"/>
      <c r="B6" s="27"/>
      <c r="C6" s="27"/>
      <c r="D6" s="30"/>
      <c r="E6" s="3">
        <v>2</v>
      </c>
      <c r="F6" s="1">
        <v>10</v>
      </c>
      <c r="G6" s="1">
        <v>1</v>
      </c>
      <c r="H6" s="1">
        <v>6</v>
      </c>
      <c r="I6" s="27"/>
      <c r="J6" s="33"/>
      <c r="K6" s="33"/>
      <c r="L6" s="33"/>
      <c r="M6" s="33"/>
      <c r="N6" s="33"/>
      <c r="O6" s="48"/>
    </row>
    <row r="7" spans="1:15">
      <c r="A7" s="27"/>
      <c r="B7" s="27"/>
      <c r="C7" s="27"/>
      <c r="D7" s="30"/>
      <c r="E7" s="3">
        <v>3</v>
      </c>
      <c r="F7" s="8">
        <v>7</v>
      </c>
      <c r="G7" s="8">
        <v>20</v>
      </c>
      <c r="H7" s="8">
        <v>12</v>
      </c>
      <c r="I7" s="27"/>
      <c r="J7" s="33"/>
      <c r="K7" s="33"/>
      <c r="L7" s="33"/>
      <c r="M7" s="33"/>
      <c r="N7" s="33"/>
      <c r="O7" s="48"/>
    </row>
    <row r="8" spans="1:15">
      <c r="A8" s="27"/>
      <c r="B8" s="27"/>
      <c r="C8" s="27"/>
      <c r="D8" s="30"/>
      <c r="E8" s="3" t="s">
        <v>28</v>
      </c>
      <c r="F8" s="8"/>
      <c r="G8" s="8"/>
      <c r="H8" s="8"/>
      <c r="I8" s="27"/>
      <c r="J8" s="33"/>
      <c r="K8" s="33"/>
      <c r="L8" s="33"/>
      <c r="M8" s="33"/>
      <c r="N8" s="33"/>
      <c r="O8" s="48"/>
    </row>
    <row r="9" spans="1:15">
      <c r="A9" s="27"/>
      <c r="B9" s="27"/>
      <c r="C9" s="27"/>
      <c r="D9" s="30"/>
      <c r="E9" s="3" t="s">
        <v>9</v>
      </c>
      <c r="F9" s="3">
        <f>SUM(F5:F8)</f>
        <v>17.5</v>
      </c>
      <c r="G9" s="3">
        <f>SUM(G5:G8)</f>
        <v>25</v>
      </c>
      <c r="H9" s="3">
        <f>SUM(H5:H8)</f>
        <v>21</v>
      </c>
      <c r="I9" s="27"/>
      <c r="J9" s="33"/>
      <c r="K9" s="33"/>
      <c r="L9" s="33"/>
      <c r="M9" s="33"/>
      <c r="N9" s="33"/>
      <c r="O9" s="48"/>
    </row>
    <row r="10" spans="1:15">
      <c r="A10" s="28"/>
      <c r="B10" s="28"/>
      <c r="C10" s="28"/>
      <c r="D10" s="31"/>
      <c r="E10" s="3" t="s">
        <v>10</v>
      </c>
      <c r="F10" s="23">
        <f>AVERAGE(I5:K10)*SUM(F9+G9+H9)/1000</f>
        <v>14.689666666666668</v>
      </c>
      <c r="G10" s="24"/>
      <c r="H10" s="25"/>
      <c r="I10" s="28"/>
      <c r="J10" s="34"/>
      <c r="K10" s="34"/>
      <c r="L10" s="34"/>
      <c r="M10" s="34"/>
      <c r="N10" s="34"/>
      <c r="O10" s="49"/>
    </row>
    <row r="11" spans="1:15">
      <c r="A11" s="26">
        <v>2</v>
      </c>
      <c r="B11" s="26">
        <v>4622</v>
      </c>
      <c r="C11" s="26">
        <v>250</v>
      </c>
      <c r="D11" s="29">
        <v>361</v>
      </c>
      <c r="E11" s="2" t="s">
        <v>11</v>
      </c>
      <c r="F11" s="3">
        <v>30</v>
      </c>
      <c r="G11" s="3">
        <v>35</v>
      </c>
      <c r="H11" s="3">
        <v>13</v>
      </c>
      <c r="I11" s="26">
        <v>231</v>
      </c>
      <c r="J11" s="26">
        <v>222</v>
      </c>
      <c r="K11" s="26">
        <v>225</v>
      </c>
      <c r="L11" s="26">
        <v>397</v>
      </c>
      <c r="M11" s="26">
        <v>395</v>
      </c>
      <c r="N11" s="26">
        <v>395</v>
      </c>
      <c r="O11" s="20">
        <v>46009.451388888891</v>
      </c>
    </row>
    <row r="12" spans="1:15">
      <c r="A12" s="33"/>
      <c r="B12" s="33"/>
      <c r="C12" s="27"/>
      <c r="D12" s="30"/>
      <c r="E12" s="3">
        <v>2</v>
      </c>
      <c r="F12" s="3">
        <v>21</v>
      </c>
      <c r="G12" s="3">
        <v>28</v>
      </c>
      <c r="H12" s="3">
        <v>5</v>
      </c>
      <c r="I12" s="33"/>
      <c r="J12" s="33"/>
      <c r="K12" s="33"/>
      <c r="L12" s="33"/>
      <c r="M12" s="33"/>
      <c r="N12" s="33"/>
      <c r="O12" s="48"/>
    </row>
    <row r="13" spans="1:15">
      <c r="A13" s="33"/>
      <c r="B13" s="33"/>
      <c r="C13" s="27"/>
      <c r="D13" s="30"/>
      <c r="E13" s="3">
        <v>3</v>
      </c>
      <c r="F13" s="3">
        <v>7</v>
      </c>
      <c r="G13" s="3">
        <v>5</v>
      </c>
      <c r="H13" s="3">
        <v>4</v>
      </c>
      <c r="I13" s="33"/>
      <c r="J13" s="33"/>
      <c r="K13" s="33"/>
      <c r="L13" s="33"/>
      <c r="M13" s="33"/>
      <c r="N13" s="33"/>
      <c r="O13" s="48"/>
    </row>
    <row r="14" spans="1:15">
      <c r="A14" s="33"/>
      <c r="B14" s="33"/>
      <c r="C14" s="27"/>
      <c r="D14" s="30"/>
      <c r="E14" s="3" t="s">
        <v>25</v>
      </c>
      <c r="F14" s="3"/>
      <c r="G14" s="3"/>
      <c r="H14" s="3"/>
      <c r="I14" s="33"/>
      <c r="J14" s="33"/>
      <c r="K14" s="33"/>
      <c r="L14" s="33"/>
      <c r="M14" s="33"/>
      <c r="N14" s="33"/>
      <c r="O14" s="48"/>
    </row>
    <row r="15" spans="1:15">
      <c r="A15" s="33"/>
      <c r="B15" s="33"/>
      <c r="C15" s="27"/>
      <c r="D15" s="30"/>
      <c r="E15" s="3">
        <v>5</v>
      </c>
      <c r="F15" s="3">
        <v>18</v>
      </c>
      <c r="G15" s="3">
        <v>25</v>
      </c>
      <c r="H15" s="3">
        <v>25</v>
      </c>
      <c r="I15" s="33"/>
      <c r="J15" s="33"/>
      <c r="K15" s="33"/>
      <c r="L15" s="33"/>
      <c r="M15" s="33"/>
      <c r="N15" s="33"/>
      <c r="O15" s="48"/>
    </row>
    <row r="16" spans="1:15">
      <c r="A16" s="33"/>
      <c r="B16" s="33"/>
      <c r="C16" s="27"/>
      <c r="D16" s="30"/>
      <c r="E16" s="3" t="s">
        <v>9</v>
      </c>
      <c r="F16" s="3">
        <f>SUM(F11:F15)</f>
        <v>76</v>
      </c>
      <c r="G16" s="3">
        <f>SUM(G11:G15)</f>
        <v>93</v>
      </c>
      <c r="H16" s="3">
        <f>SUM(H11:H15)</f>
        <v>47</v>
      </c>
      <c r="I16" s="33"/>
      <c r="J16" s="33"/>
      <c r="K16" s="33"/>
      <c r="L16" s="33"/>
      <c r="M16" s="33"/>
      <c r="N16" s="33"/>
      <c r="O16" s="48"/>
    </row>
    <row r="17" spans="1:15">
      <c r="A17" s="34"/>
      <c r="B17" s="34"/>
      <c r="C17" s="28"/>
      <c r="D17" s="31"/>
      <c r="E17" s="3" t="s">
        <v>10</v>
      </c>
      <c r="F17" s="23">
        <f>AVERAGE(I11:K17)*SUM(F16+G16+H16)/1000</f>
        <v>48.816000000000003</v>
      </c>
      <c r="G17" s="24"/>
      <c r="H17" s="25"/>
      <c r="I17" s="34"/>
      <c r="J17" s="34"/>
      <c r="K17" s="34"/>
      <c r="L17" s="57"/>
      <c r="M17" s="34"/>
      <c r="N17" s="34"/>
      <c r="O17" s="49"/>
    </row>
    <row r="18" spans="1:15">
      <c r="A18" s="26">
        <v>3</v>
      </c>
      <c r="B18" s="26">
        <v>4623</v>
      </c>
      <c r="C18" s="26">
        <v>160</v>
      </c>
      <c r="D18" s="29">
        <v>231</v>
      </c>
      <c r="E18" s="2" t="s">
        <v>11</v>
      </c>
      <c r="F18" s="3">
        <v>14</v>
      </c>
      <c r="G18" s="3">
        <v>15</v>
      </c>
      <c r="H18" s="3">
        <v>13</v>
      </c>
      <c r="I18" s="26">
        <v>226</v>
      </c>
      <c r="J18" s="26">
        <v>226</v>
      </c>
      <c r="K18" s="26">
        <v>227</v>
      </c>
      <c r="L18" s="26">
        <v>395</v>
      </c>
      <c r="M18" s="26">
        <v>395</v>
      </c>
      <c r="N18" s="26">
        <v>396</v>
      </c>
      <c r="O18" s="20">
        <v>46009.402777777781</v>
      </c>
    </row>
    <row r="19" spans="1:15">
      <c r="A19" s="27"/>
      <c r="B19" s="27"/>
      <c r="C19" s="33"/>
      <c r="D19" s="30"/>
      <c r="E19" s="3">
        <v>2</v>
      </c>
      <c r="F19" s="3">
        <v>4</v>
      </c>
      <c r="G19" s="3">
        <v>4</v>
      </c>
      <c r="H19" s="3">
        <v>3</v>
      </c>
      <c r="I19" s="33"/>
      <c r="J19" s="33"/>
      <c r="K19" s="33"/>
      <c r="L19" s="33"/>
      <c r="M19" s="33"/>
      <c r="N19" s="33"/>
      <c r="O19" s="48"/>
    </row>
    <row r="20" spans="1:15">
      <c r="A20" s="27"/>
      <c r="B20" s="27"/>
      <c r="C20" s="33"/>
      <c r="D20" s="30"/>
      <c r="E20" s="3">
        <v>3</v>
      </c>
      <c r="F20" s="3">
        <v>2</v>
      </c>
      <c r="G20" s="3">
        <v>2</v>
      </c>
      <c r="H20" s="3">
        <v>1</v>
      </c>
      <c r="I20" s="33"/>
      <c r="J20" s="33"/>
      <c r="K20" s="33"/>
      <c r="L20" s="33"/>
      <c r="M20" s="33"/>
      <c r="N20" s="33"/>
      <c r="O20" s="48"/>
    </row>
    <row r="21" spans="1:15">
      <c r="A21" s="27"/>
      <c r="B21" s="27"/>
      <c r="C21" s="33"/>
      <c r="D21" s="30"/>
      <c r="E21" s="3">
        <v>4</v>
      </c>
      <c r="F21" s="3">
        <v>5</v>
      </c>
      <c r="G21" s="3">
        <v>5</v>
      </c>
      <c r="H21" s="3">
        <v>4</v>
      </c>
      <c r="I21" s="33"/>
      <c r="J21" s="33"/>
      <c r="K21" s="33"/>
      <c r="L21" s="33"/>
      <c r="M21" s="33"/>
      <c r="N21" s="33"/>
      <c r="O21" s="48"/>
    </row>
    <row r="22" spans="1:15">
      <c r="A22" s="27"/>
      <c r="B22" s="27"/>
      <c r="C22" s="33"/>
      <c r="D22" s="30"/>
      <c r="E22" s="3" t="s">
        <v>9</v>
      </c>
      <c r="F22" s="3">
        <f>SUM(F18:F21)</f>
        <v>25</v>
      </c>
      <c r="G22" s="3">
        <f>SUM(G18:G21)</f>
        <v>26</v>
      </c>
      <c r="H22" s="3">
        <f>SUM(H18:H21)</f>
        <v>21</v>
      </c>
      <c r="I22" s="33"/>
      <c r="J22" s="33"/>
      <c r="K22" s="33"/>
      <c r="L22" s="33"/>
      <c r="M22" s="33"/>
      <c r="N22" s="33"/>
      <c r="O22" s="48"/>
    </row>
    <row r="23" spans="1:15">
      <c r="A23" s="28"/>
      <c r="B23" s="28"/>
      <c r="C23" s="34"/>
      <c r="D23" s="31"/>
      <c r="E23" s="3" t="s">
        <v>10</v>
      </c>
      <c r="F23" s="23">
        <f>AVERAGE(I18:K23)*SUM(F22+G22+H22)/1000</f>
        <v>16.295999999999999</v>
      </c>
      <c r="G23" s="24"/>
      <c r="H23" s="25"/>
      <c r="I23" s="34"/>
      <c r="J23" s="34"/>
      <c r="K23" s="34"/>
      <c r="L23" s="34"/>
      <c r="M23" s="34"/>
      <c r="N23" s="34"/>
      <c r="O23" s="49"/>
    </row>
    <row r="24" spans="1:15">
      <c r="A24" s="43">
        <v>4</v>
      </c>
      <c r="B24" s="43">
        <v>4624</v>
      </c>
      <c r="C24" s="26">
        <v>160</v>
      </c>
      <c r="D24" s="29">
        <v>231</v>
      </c>
      <c r="E24" s="2" t="s">
        <v>11</v>
      </c>
      <c r="F24" s="3">
        <v>30</v>
      </c>
      <c r="G24" s="3">
        <v>20</v>
      </c>
      <c r="H24" s="3">
        <v>15</v>
      </c>
      <c r="I24" s="26">
        <v>228</v>
      </c>
      <c r="J24" s="26">
        <v>228</v>
      </c>
      <c r="K24" s="26">
        <v>226</v>
      </c>
      <c r="L24" s="26">
        <v>397</v>
      </c>
      <c r="M24" s="26">
        <v>396</v>
      </c>
      <c r="N24" s="26">
        <v>395</v>
      </c>
      <c r="O24" s="20">
        <v>46009.375</v>
      </c>
    </row>
    <row r="25" spans="1:15">
      <c r="A25" s="44"/>
      <c r="B25" s="44"/>
      <c r="C25" s="27"/>
      <c r="D25" s="30"/>
      <c r="E25" s="3">
        <v>2</v>
      </c>
      <c r="F25" s="3">
        <v>8</v>
      </c>
      <c r="G25" s="3">
        <v>21</v>
      </c>
      <c r="H25" s="3">
        <v>20</v>
      </c>
      <c r="I25" s="27"/>
      <c r="J25" s="33"/>
      <c r="K25" s="33"/>
      <c r="L25" s="33"/>
      <c r="M25" s="33"/>
      <c r="N25" s="33"/>
      <c r="O25" s="48"/>
    </row>
    <row r="26" spans="1:15">
      <c r="A26" s="44"/>
      <c r="B26" s="44"/>
      <c r="C26" s="27"/>
      <c r="D26" s="30"/>
      <c r="E26" s="3">
        <v>3</v>
      </c>
      <c r="F26" s="3">
        <v>43</v>
      </c>
      <c r="G26" s="3">
        <v>47</v>
      </c>
      <c r="H26" s="3">
        <v>55</v>
      </c>
      <c r="I26" s="27"/>
      <c r="J26" s="33"/>
      <c r="K26" s="33"/>
      <c r="L26" s="33"/>
      <c r="M26" s="33"/>
      <c r="N26" s="33"/>
      <c r="O26" s="48"/>
    </row>
    <row r="27" spans="1:15">
      <c r="A27" s="44"/>
      <c r="B27" s="44"/>
      <c r="C27" s="27"/>
      <c r="D27" s="30"/>
      <c r="E27" s="3" t="s">
        <v>25</v>
      </c>
      <c r="F27" s="3"/>
      <c r="G27" s="3"/>
      <c r="H27" s="3"/>
      <c r="I27" s="27"/>
      <c r="J27" s="33"/>
      <c r="K27" s="33"/>
      <c r="L27" s="33"/>
      <c r="M27" s="33"/>
      <c r="N27" s="33"/>
      <c r="O27" s="48"/>
    </row>
    <row r="28" spans="1:15">
      <c r="A28" s="44"/>
      <c r="B28" s="44"/>
      <c r="C28" s="27"/>
      <c r="D28" s="30"/>
      <c r="E28" s="3">
        <v>5</v>
      </c>
      <c r="F28" s="3">
        <v>0</v>
      </c>
      <c r="G28" s="3">
        <v>1</v>
      </c>
      <c r="H28" s="3">
        <v>2</v>
      </c>
      <c r="I28" s="27"/>
      <c r="J28" s="33"/>
      <c r="K28" s="33"/>
      <c r="L28" s="33"/>
      <c r="M28" s="33"/>
      <c r="N28" s="33"/>
      <c r="O28" s="48"/>
    </row>
    <row r="29" spans="1:15">
      <c r="A29" s="44"/>
      <c r="B29" s="44"/>
      <c r="C29" s="27"/>
      <c r="D29" s="30"/>
      <c r="E29" s="3" t="s">
        <v>9</v>
      </c>
      <c r="F29" s="3">
        <f>SUM(F24:F28)</f>
        <v>81</v>
      </c>
      <c r="G29" s="3"/>
      <c r="H29" s="3">
        <f>SUM(H24:H28)</f>
        <v>92</v>
      </c>
      <c r="I29" s="27"/>
      <c r="J29" s="33"/>
      <c r="K29" s="33"/>
      <c r="L29" s="33"/>
      <c r="M29" s="33"/>
      <c r="N29" s="33"/>
      <c r="O29" s="48"/>
    </row>
    <row r="30" spans="1:15">
      <c r="A30" s="45"/>
      <c r="B30" s="45"/>
      <c r="C30" s="28"/>
      <c r="D30" s="31"/>
      <c r="E30" s="3" t="s">
        <v>10</v>
      </c>
      <c r="F30" s="23">
        <f>AVERAGE(I24:K30)*SUM(F29+G29+H29)/1000</f>
        <v>39.32866666666667</v>
      </c>
      <c r="G30" s="24"/>
      <c r="H30" s="25"/>
      <c r="I30" s="28"/>
      <c r="J30" s="34"/>
      <c r="K30" s="34"/>
      <c r="L30" s="34"/>
      <c r="M30" s="34"/>
      <c r="N30" s="34"/>
      <c r="O30" s="49"/>
    </row>
    <row r="31" spans="1:15">
      <c r="A31" s="26">
        <v>5</v>
      </c>
      <c r="B31" s="43">
        <v>4626</v>
      </c>
      <c r="C31" s="26">
        <v>160</v>
      </c>
      <c r="D31" s="29">
        <v>231</v>
      </c>
      <c r="E31" s="2" t="s">
        <v>11</v>
      </c>
      <c r="F31" s="3">
        <v>50</v>
      </c>
      <c r="G31" s="3">
        <v>30</v>
      </c>
      <c r="H31" s="3">
        <v>30</v>
      </c>
      <c r="I31" s="26">
        <v>224</v>
      </c>
      <c r="J31" s="26">
        <v>226</v>
      </c>
      <c r="K31" s="26">
        <v>226</v>
      </c>
      <c r="L31" s="26">
        <v>392</v>
      </c>
      <c r="M31" s="26">
        <v>395</v>
      </c>
      <c r="N31" s="26">
        <v>393</v>
      </c>
      <c r="O31" s="50">
        <v>46009.416666666664</v>
      </c>
    </row>
    <row r="32" spans="1:15">
      <c r="A32" s="27"/>
      <c r="B32" s="44"/>
      <c r="C32" s="27"/>
      <c r="D32" s="30"/>
      <c r="E32" s="3">
        <v>2</v>
      </c>
      <c r="F32" s="3">
        <v>3</v>
      </c>
      <c r="G32" s="3">
        <v>3</v>
      </c>
      <c r="H32" s="3">
        <v>3</v>
      </c>
      <c r="I32" s="33"/>
      <c r="J32" s="33"/>
      <c r="K32" s="27"/>
      <c r="L32" s="33"/>
      <c r="M32" s="33"/>
      <c r="N32" s="33"/>
      <c r="O32" s="51"/>
    </row>
    <row r="33" spans="1:15">
      <c r="A33" s="27"/>
      <c r="B33" s="44"/>
      <c r="C33" s="27"/>
      <c r="D33" s="30"/>
      <c r="E33" s="3">
        <v>4</v>
      </c>
      <c r="F33" s="3">
        <v>48</v>
      </c>
      <c r="G33" s="3">
        <v>16</v>
      </c>
      <c r="H33" s="3">
        <v>32</v>
      </c>
      <c r="I33" s="33"/>
      <c r="J33" s="33"/>
      <c r="K33" s="27"/>
      <c r="L33" s="33"/>
      <c r="M33" s="33"/>
      <c r="N33" s="33"/>
      <c r="O33" s="51"/>
    </row>
    <row r="34" spans="1:15">
      <c r="A34" s="27"/>
      <c r="B34" s="44"/>
      <c r="C34" s="27"/>
      <c r="D34" s="30"/>
      <c r="E34" s="3" t="s">
        <v>9</v>
      </c>
      <c r="F34" s="3">
        <f>SUM(F31:F33)</f>
        <v>101</v>
      </c>
      <c r="G34" s="3">
        <f>SUM(G31:G33)</f>
        <v>49</v>
      </c>
      <c r="H34" s="3">
        <f>SUM(H31:H33)</f>
        <v>65</v>
      </c>
      <c r="I34" s="33"/>
      <c r="J34" s="33"/>
      <c r="K34" s="27"/>
      <c r="L34" s="33"/>
      <c r="M34" s="33"/>
      <c r="N34" s="33"/>
      <c r="O34" s="51"/>
    </row>
    <row r="35" spans="1:15">
      <c r="A35" s="27"/>
      <c r="B35" s="45"/>
      <c r="C35" s="28"/>
      <c r="D35" s="31"/>
      <c r="E35" s="3" t="s">
        <v>10</v>
      </c>
      <c r="F35" s="23">
        <f>AVERAGE(I31:K35)*SUM(F34+G34+H34)/1000</f>
        <v>48.446666666666673</v>
      </c>
      <c r="G35" s="24"/>
      <c r="H35" s="25"/>
      <c r="I35" s="34"/>
      <c r="J35" s="34"/>
      <c r="K35" s="28"/>
      <c r="L35" s="34"/>
      <c r="M35" s="34"/>
      <c r="N35" s="34"/>
      <c r="O35" s="52"/>
    </row>
    <row r="36" spans="1:15">
      <c r="A36" s="27"/>
      <c r="B36" s="43">
        <v>4626</v>
      </c>
      <c r="C36" s="26">
        <v>160</v>
      </c>
      <c r="D36" s="29">
        <v>231</v>
      </c>
      <c r="E36" s="2" t="s">
        <v>31</v>
      </c>
      <c r="F36" s="3">
        <v>10</v>
      </c>
      <c r="G36" s="3">
        <v>57</v>
      </c>
      <c r="H36" s="3">
        <v>20</v>
      </c>
      <c r="I36" s="26">
        <v>225</v>
      </c>
      <c r="J36" s="26">
        <v>226</v>
      </c>
      <c r="K36" s="26">
        <v>226</v>
      </c>
      <c r="L36" s="26">
        <v>397</v>
      </c>
      <c r="M36" s="26">
        <v>393</v>
      </c>
      <c r="N36" s="26">
        <v>393</v>
      </c>
      <c r="O36" s="20">
        <v>46009.416666666664</v>
      </c>
    </row>
    <row r="37" spans="1:15">
      <c r="A37" s="27"/>
      <c r="B37" s="44"/>
      <c r="C37" s="27"/>
      <c r="D37" s="30"/>
      <c r="E37" s="3" t="s">
        <v>26</v>
      </c>
      <c r="F37" s="3"/>
      <c r="G37" s="3"/>
      <c r="H37" s="3"/>
      <c r="I37" s="33"/>
      <c r="J37" s="33"/>
      <c r="K37" s="33"/>
      <c r="L37" s="33"/>
      <c r="M37" s="33"/>
      <c r="N37" s="33"/>
      <c r="O37" s="48"/>
    </row>
    <row r="38" spans="1:15">
      <c r="A38" s="27"/>
      <c r="B38" s="44"/>
      <c r="C38" s="27"/>
      <c r="D38" s="30"/>
      <c r="E38" s="3">
        <v>6</v>
      </c>
      <c r="F38" s="3">
        <v>40</v>
      </c>
      <c r="G38" s="3">
        <v>43</v>
      </c>
      <c r="H38" s="3">
        <v>22</v>
      </c>
      <c r="I38" s="33"/>
      <c r="J38" s="33"/>
      <c r="K38" s="33"/>
      <c r="L38" s="33"/>
      <c r="M38" s="33"/>
      <c r="N38" s="33"/>
      <c r="O38" s="48"/>
    </row>
    <row r="39" spans="1:15">
      <c r="A39" s="27"/>
      <c r="B39" s="44"/>
      <c r="C39" s="27"/>
      <c r="D39" s="30"/>
      <c r="E39" s="3">
        <v>7</v>
      </c>
      <c r="F39" s="3">
        <v>54</v>
      </c>
      <c r="G39" s="3">
        <v>51</v>
      </c>
      <c r="H39" s="3">
        <v>16</v>
      </c>
      <c r="I39" s="33"/>
      <c r="J39" s="33"/>
      <c r="K39" s="33"/>
      <c r="L39" s="33"/>
      <c r="M39" s="33"/>
      <c r="N39" s="33"/>
      <c r="O39" s="48"/>
    </row>
    <row r="40" spans="1:15">
      <c r="A40" s="27"/>
      <c r="B40" s="44"/>
      <c r="C40" s="27"/>
      <c r="D40" s="30"/>
      <c r="E40" s="3" t="s">
        <v>9</v>
      </c>
      <c r="F40" s="3">
        <f>SUM(F36:F39)</f>
        <v>104</v>
      </c>
      <c r="G40" s="3">
        <f>SUM(G36:G39)</f>
        <v>151</v>
      </c>
      <c r="H40" s="3">
        <f>SUM(H36:H39)</f>
        <v>58</v>
      </c>
      <c r="I40" s="33"/>
      <c r="J40" s="33"/>
      <c r="K40" s="33"/>
      <c r="L40" s="33"/>
      <c r="M40" s="33"/>
      <c r="N40" s="33"/>
      <c r="O40" s="48"/>
    </row>
    <row r="41" spans="1:15">
      <c r="A41" s="28"/>
      <c r="B41" s="45"/>
      <c r="C41" s="28"/>
      <c r="D41" s="31"/>
      <c r="E41" s="3" t="s">
        <v>10</v>
      </c>
      <c r="F41" s="23">
        <f>AVERAGE(I36:K41)*SUM(F40+G40+H40)/1000</f>
        <v>70.633666666666656</v>
      </c>
      <c r="G41" s="24"/>
      <c r="H41" s="25"/>
      <c r="I41" s="34"/>
      <c r="J41" s="34"/>
      <c r="K41" s="34"/>
      <c r="L41" s="34"/>
      <c r="M41" s="34"/>
      <c r="N41" s="34"/>
      <c r="O41" s="49"/>
    </row>
    <row r="42" spans="1:15">
      <c r="A42" s="43">
        <v>6</v>
      </c>
      <c r="B42" s="43">
        <v>4628</v>
      </c>
      <c r="C42" s="26">
        <v>250</v>
      </c>
      <c r="D42" s="29">
        <v>361</v>
      </c>
      <c r="E42" s="2" t="s">
        <v>11</v>
      </c>
      <c r="F42" s="3">
        <v>48</v>
      </c>
      <c r="G42" s="3">
        <v>83</v>
      </c>
      <c r="H42" s="3">
        <v>84</v>
      </c>
      <c r="I42" s="26">
        <v>235</v>
      </c>
      <c r="J42" s="26">
        <v>225</v>
      </c>
      <c r="K42" s="26">
        <v>229</v>
      </c>
      <c r="L42" s="26">
        <v>400</v>
      </c>
      <c r="M42" s="26">
        <v>397</v>
      </c>
      <c r="N42" s="26">
        <v>395</v>
      </c>
      <c r="O42" s="20">
        <v>46009.409722222219</v>
      </c>
    </row>
    <row r="43" spans="1:15">
      <c r="A43" s="46"/>
      <c r="B43" s="46"/>
      <c r="C43" s="27"/>
      <c r="D43" s="30"/>
      <c r="E43" s="3">
        <v>2</v>
      </c>
      <c r="F43" s="3">
        <v>1</v>
      </c>
      <c r="G43" s="3">
        <v>1</v>
      </c>
      <c r="H43" s="3">
        <v>13</v>
      </c>
      <c r="I43" s="33"/>
      <c r="J43" s="33"/>
      <c r="K43" s="33"/>
      <c r="L43" s="33"/>
      <c r="M43" s="33"/>
      <c r="N43" s="33"/>
      <c r="O43" s="48"/>
    </row>
    <row r="44" spans="1:15">
      <c r="A44" s="46"/>
      <c r="B44" s="46"/>
      <c r="C44" s="27"/>
      <c r="D44" s="30"/>
      <c r="E44" s="3">
        <v>4</v>
      </c>
      <c r="F44" s="3">
        <v>8</v>
      </c>
      <c r="G44" s="3">
        <v>4</v>
      </c>
      <c r="H44" s="3">
        <v>5</v>
      </c>
      <c r="I44" s="33"/>
      <c r="J44" s="33"/>
      <c r="K44" s="33"/>
      <c r="L44" s="33"/>
      <c r="M44" s="33"/>
      <c r="N44" s="33"/>
      <c r="O44" s="48"/>
    </row>
    <row r="45" spans="1:15">
      <c r="A45" s="46"/>
      <c r="B45" s="46"/>
      <c r="C45" s="27"/>
      <c r="D45" s="30"/>
      <c r="E45" s="3" t="s">
        <v>26</v>
      </c>
      <c r="F45" s="3"/>
      <c r="G45" s="3"/>
      <c r="H45" s="3"/>
      <c r="I45" s="33"/>
      <c r="J45" s="33"/>
      <c r="K45" s="33"/>
      <c r="L45" s="33"/>
      <c r="M45" s="33"/>
      <c r="N45" s="33"/>
      <c r="O45" s="48"/>
    </row>
    <row r="46" spans="1:15">
      <c r="A46" s="46"/>
      <c r="B46" s="46"/>
      <c r="C46" s="27"/>
      <c r="D46" s="30"/>
      <c r="E46" s="3" t="s">
        <v>9</v>
      </c>
      <c r="F46" s="3">
        <f>SUM(F42:F45)</f>
        <v>57</v>
      </c>
      <c r="G46" s="3">
        <f t="shared" ref="G46:H46" si="0">SUM(G42:G45)</f>
        <v>88</v>
      </c>
      <c r="H46" s="3">
        <f t="shared" si="0"/>
        <v>102</v>
      </c>
      <c r="I46" s="33"/>
      <c r="J46" s="33"/>
      <c r="K46" s="33"/>
      <c r="L46" s="33"/>
      <c r="M46" s="33"/>
      <c r="N46" s="33"/>
      <c r="O46" s="48"/>
    </row>
    <row r="47" spans="1:15">
      <c r="A47" s="47"/>
      <c r="B47" s="47"/>
      <c r="C47" s="28"/>
      <c r="D47" s="31"/>
      <c r="E47" s="3" t="s">
        <v>10</v>
      </c>
      <c r="F47" s="23">
        <f>AVERAGE(I42:K47)*SUM(F46+G46+H46)/1000</f>
        <v>56.727666666666664</v>
      </c>
      <c r="G47" s="24"/>
      <c r="H47" s="25"/>
      <c r="I47" s="34"/>
      <c r="J47" s="34"/>
      <c r="K47" s="34"/>
      <c r="L47" s="34"/>
      <c r="M47" s="34"/>
      <c r="N47" s="34"/>
      <c r="O47" s="49"/>
    </row>
    <row r="48" spans="1:15">
      <c r="A48" s="26">
        <v>7</v>
      </c>
      <c r="B48" s="26">
        <v>4631</v>
      </c>
      <c r="C48" s="26">
        <v>250</v>
      </c>
      <c r="D48" s="29">
        <v>361</v>
      </c>
      <c r="E48" s="2" t="s">
        <v>11</v>
      </c>
      <c r="F48" s="3">
        <v>30</v>
      </c>
      <c r="G48" s="3">
        <v>58</v>
      </c>
      <c r="H48" s="3">
        <v>75</v>
      </c>
      <c r="I48" s="26">
        <v>225</v>
      </c>
      <c r="J48" s="26">
        <v>228</v>
      </c>
      <c r="K48" s="26">
        <v>220</v>
      </c>
      <c r="L48" s="26">
        <v>392</v>
      </c>
      <c r="M48" s="26">
        <v>387</v>
      </c>
      <c r="N48" s="26">
        <v>393</v>
      </c>
      <c r="O48" s="20">
        <v>46009.423611111109</v>
      </c>
    </row>
    <row r="49" spans="1:15">
      <c r="A49" s="27"/>
      <c r="B49" s="27"/>
      <c r="C49" s="33"/>
      <c r="D49" s="30"/>
      <c r="E49" s="3">
        <v>2</v>
      </c>
      <c r="F49" s="3">
        <v>60</v>
      </c>
      <c r="G49" s="3">
        <v>51</v>
      </c>
      <c r="H49" s="3">
        <v>44</v>
      </c>
      <c r="I49" s="33"/>
      <c r="J49" s="33"/>
      <c r="K49" s="33"/>
      <c r="L49" s="33"/>
      <c r="M49" s="33"/>
      <c r="N49" s="33"/>
      <c r="O49" s="48"/>
    </row>
    <row r="50" spans="1:15">
      <c r="A50" s="27"/>
      <c r="B50" s="27"/>
      <c r="C50" s="33"/>
      <c r="D50" s="30"/>
      <c r="E50" s="3">
        <v>3</v>
      </c>
      <c r="F50" s="3">
        <v>96</v>
      </c>
      <c r="G50" s="3">
        <v>81</v>
      </c>
      <c r="H50" s="3">
        <v>125</v>
      </c>
      <c r="I50" s="33"/>
      <c r="J50" s="33"/>
      <c r="K50" s="33"/>
      <c r="L50" s="33"/>
      <c r="M50" s="33"/>
      <c r="N50" s="33"/>
      <c r="O50" s="48"/>
    </row>
    <row r="51" spans="1:15">
      <c r="A51" s="27"/>
      <c r="B51" s="27"/>
      <c r="C51" s="33"/>
      <c r="D51" s="30"/>
      <c r="E51" s="3" t="s">
        <v>25</v>
      </c>
      <c r="F51" s="3"/>
      <c r="G51" s="3"/>
      <c r="H51" s="3"/>
      <c r="I51" s="33"/>
      <c r="J51" s="33"/>
      <c r="K51" s="33"/>
      <c r="L51" s="33"/>
      <c r="M51" s="33"/>
      <c r="N51" s="33"/>
      <c r="O51" s="48"/>
    </row>
    <row r="52" spans="1:15">
      <c r="A52" s="27"/>
      <c r="B52" s="27"/>
      <c r="C52" s="33"/>
      <c r="D52" s="30"/>
      <c r="E52" s="3" t="s">
        <v>9</v>
      </c>
      <c r="F52" s="3">
        <f>SUM(F48:F51)</f>
        <v>186</v>
      </c>
      <c r="G52" s="3">
        <f t="shared" ref="G52:H52" si="1">SUM(G48:G51)</f>
        <v>190</v>
      </c>
      <c r="H52" s="3">
        <f t="shared" si="1"/>
        <v>244</v>
      </c>
      <c r="I52" s="33"/>
      <c r="J52" s="33"/>
      <c r="K52" s="33"/>
      <c r="L52" s="33"/>
      <c r="M52" s="33"/>
      <c r="N52" s="33"/>
      <c r="O52" s="48"/>
    </row>
    <row r="53" spans="1:15">
      <c r="A53" s="28"/>
      <c r="B53" s="28"/>
      <c r="C53" s="34"/>
      <c r="D53" s="31"/>
      <c r="E53" s="3" t="s">
        <v>10</v>
      </c>
      <c r="F53" s="23">
        <f>AVERAGE(I48:K53)*SUM(F52+G52+H52)/1000</f>
        <v>139.08666666666667</v>
      </c>
      <c r="G53" s="24"/>
      <c r="H53" s="25"/>
      <c r="I53" s="34"/>
      <c r="J53" s="34"/>
      <c r="K53" s="34"/>
      <c r="L53" s="34"/>
      <c r="M53" s="34"/>
      <c r="N53" s="34"/>
      <c r="O53" s="49"/>
    </row>
    <row r="54" spans="1:15">
      <c r="A54" s="43">
        <v>8</v>
      </c>
      <c r="B54" s="43">
        <v>4630</v>
      </c>
      <c r="C54" s="26">
        <v>250</v>
      </c>
      <c r="D54" s="29">
        <v>361</v>
      </c>
      <c r="E54" s="2" t="s">
        <v>11</v>
      </c>
      <c r="F54" s="3">
        <v>55</v>
      </c>
      <c r="G54" s="3">
        <v>80</v>
      </c>
      <c r="H54" s="3">
        <v>75</v>
      </c>
      <c r="I54" s="26">
        <v>225</v>
      </c>
      <c r="J54" s="26">
        <v>226</v>
      </c>
      <c r="K54" s="26">
        <v>223</v>
      </c>
      <c r="L54" s="26">
        <v>393</v>
      </c>
      <c r="M54" s="26">
        <v>393</v>
      </c>
      <c r="N54" s="26">
        <v>392</v>
      </c>
      <c r="O54" s="20">
        <v>46009.430555555555</v>
      </c>
    </row>
    <row r="55" spans="1:15">
      <c r="A55" s="44"/>
      <c r="B55" s="44"/>
      <c r="C55" s="27"/>
      <c r="D55" s="30"/>
      <c r="E55" s="3">
        <v>2</v>
      </c>
      <c r="F55" s="3">
        <v>55</v>
      </c>
      <c r="G55" s="3">
        <v>26</v>
      </c>
      <c r="H55" s="3">
        <v>20</v>
      </c>
      <c r="I55" s="33"/>
      <c r="J55" s="33"/>
      <c r="K55" s="33"/>
      <c r="L55" s="33"/>
      <c r="M55" s="33"/>
      <c r="N55" s="33"/>
      <c r="O55" s="48"/>
    </row>
    <row r="56" spans="1:15">
      <c r="A56" s="44"/>
      <c r="B56" s="44"/>
      <c r="C56" s="27"/>
      <c r="D56" s="30"/>
      <c r="E56" s="3">
        <v>3</v>
      </c>
      <c r="F56" s="3">
        <v>26</v>
      </c>
      <c r="G56" s="3">
        <v>27</v>
      </c>
      <c r="H56" s="3">
        <v>30</v>
      </c>
      <c r="I56" s="33"/>
      <c r="J56" s="33"/>
      <c r="K56" s="33"/>
      <c r="L56" s="33"/>
      <c r="M56" s="33"/>
      <c r="N56" s="33"/>
      <c r="O56" s="48"/>
    </row>
    <row r="57" spans="1:15">
      <c r="A57" s="44"/>
      <c r="B57" s="44"/>
      <c r="C57" s="27"/>
      <c r="D57" s="30"/>
      <c r="E57" s="3" t="s">
        <v>26</v>
      </c>
      <c r="F57" s="3"/>
      <c r="G57" s="3"/>
      <c r="H57" s="3"/>
      <c r="I57" s="33"/>
      <c r="J57" s="33"/>
      <c r="K57" s="33"/>
      <c r="L57" s="33"/>
      <c r="M57" s="33"/>
      <c r="N57" s="33"/>
      <c r="O57" s="48"/>
    </row>
    <row r="58" spans="1:15">
      <c r="A58" s="44"/>
      <c r="B58" s="44"/>
      <c r="C58" s="27"/>
      <c r="D58" s="30"/>
      <c r="E58" s="3" t="s">
        <v>9</v>
      </c>
      <c r="F58" s="3">
        <f>SUM(F54:F57)</f>
        <v>136</v>
      </c>
      <c r="G58" s="3">
        <f t="shared" ref="G58:H58" si="2">SUM(G54:G57)</f>
        <v>133</v>
      </c>
      <c r="H58" s="3">
        <f t="shared" si="2"/>
        <v>125</v>
      </c>
      <c r="I58" s="33"/>
      <c r="J58" s="33"/>
      <c r="K58" s="33"/>
      <c r="L58" s="33"/>
      <c r="M58" s="33"/>
      <c r="N58" s="33"/>
      <c r="O58" s="48"/>
    </row>
    <row r="59" spans="1:15">
      <c r="A59" s="45"/>
      <c r="B59" s="45"/>
      <c r="C59" s="28"/>
      <c r="D59" s="31"/>
      <c r="E59" s="3" t="s">
        <v>10</v>
      </c>
      <c r="F59" s="23">
        <f>AVERAGE(I54:K59)*SUM(F58+G58+H58)/1000</f>
        <v>88.518666666666661</v>
      </c>
      <c r="G59" s="24"/>
      <c r="H59" s="25"/>
      <c r="I59" s="34"/>
      <c r="J59" s="34"/>
      <c r="K59" s="34"/>
      <c r="L59" s="34"/>
      <c r="M59" s="34"/>
      <c r="N59" s="34"/>
      <c r="O59" s="49"/>
    </row>
    <row r="60" spans="1:15">
      <c r="A60" s="43">
        <v>9</v>
      </c>
      <c r="B60" s="43">
        <v>4629</v>
      </c>
      <c r="C60" s="26">
        <v>400</v>
      </c>
      <c r="D60" s="29">
        <v>578</v>
      </c>
      <c r="E60" s="2" t="s">
        <v>11</v>
      </c>
      <c r="F60" s="3">
        <v>79</v>
      </c>
      <c r="G60" s="3">
        <v>48</v>
      </c>
      <c r="H60" s="3">
        <v>70</v>
      </c>
      <c r="I60" s="26">
        <v>226</v>
      </c>
      <c r="J60" s="26">
        <v>228</v>
      </c>
      <c r="K60" s="26">
        <v>226</v>
      </c>
      <c r="L60" s="26">
        <v>395</v>
      </c>
      <c r="M60" s="26">
        <v>395</v>
      </c>
      <c r="N60" s="26">
        <v>395</v>
      </c>
      <c r="O60" s="20">
        <v>46009.4375</v>
      </c>
    </row>
    <row r="61" spans="1:15">
      <c r="A61" s="44"/>
      <c r="B61" s="44"/>
      <c r="C61" s="27"/>
      <c r="D61" s="30"/>
      <c r="E61" s="3">
        <v>2</v>
      </c>
      <c r="F61" s="3">
        <v>6</v>
      </c>
      <c r="G61" s="3">
        <v>10</v>
      </c>
      <c r="H61" s="3">
        <v>4</v>
      </c>
      <c r="I61" s="33"/>
      <c r="J61" s="33"/>
      <c r="K61" s="33"/>
      <c r="L61" s="33"/>
      <c r="M61" s="33"/>
      <c r="N61" s="33"/>
      <c r="O61" s="48"/>
    </row>
    <row r="62" spans="1:15">
      <c r="A62" s="44"/>
      <c r="B62" s="44"/>
      <c r="C62" s="27"/>
      <c r="D62" s="30"/>
      <c r="E62" s="3">
        <v>3</v>
      </c>
      <c r="F62" s="3">
        <v>17</v>
      </c>
      <c r="G62" s="3">
        <v>10</v>
      </c>
      <c r="H62" s="3">
        <v>10</v>
      </c>
      <c r="I62" s="33"/>
      <c r="J62" s="33"/>
      <c r="K62" s="33"/>
      <c r="L62" s="33"/>
      <c r="M62" s="33"/>
      <c r="N62" s="33"/>
      <c r="O62" s="48"/>
    </row>
    <row r="63" spans="1:15">
      <c r="A63" s="44"/>
      <c r="B63" s="44"/>
      <c r="C63" s="27"/>
      <c r="D63" s="30"/>
      <c r="E63" s="3">
        <v>4</v>
      </c>
      <c r="F63" s="3">
        <v>19</v>
      </c>
      <c r="G63" s="3">
        <v>15</v>
      </c>
      <c r="H63" s="3">
        <v>10</v>
      </c>
      <c r="I63" s="33"/>
      <c r="J63" s="33"/>
      <c r="K63" s="33"/>
      <c r="L63" s="33"/>
      <c r="M63" s="33"/>
      <c r="N63" s="33"/>
      <c r="O63" s="48"/>
    </row>
    <row r="64" spans="1:15">
      <c r="A64" s="44"/>
      <c r="B64" s="44"/>
      <c r="C64" s="27"/>
      <c r="D64" s="30"/>
      <c r="E64" s="3">
        <v>5</v>
      </c>
      <c r="F64" s="3">
        <v>93</v>
      </c>
      <c r="G64" s="3">
        <v>65</v>
      </c>
      <c r="H64" s="3">
        <v>42</v>
      </c>
      <c r="I64" s="33"/>
      <c r="J64" s="33"/>
      <c r="K64" s="33"/>
      <c r="L64" s="33"/>
      <c r="M64" s="33"/>
      <c r="N64" s="33"/>
      <c r="O64" s="48"/>
    </row>
    <row r="65" spans="1:15">
      <c r="A65" s="44"/>
      <c r="B65" s="44"/>
      <c r="C65" s="27"/>
      <c r="D65" s="30"/>
      <c r="E65" s="3" t="s">
        <v>9</v>
      </c>
      <c r="F65" s="3">
        <f>F64</f>
        <v>93</v>
      </c>
      <c r="G65" s="3">
        <f>SUM(G60:G64)</f>
        <v>148</v>
      </c>
      <c r="H65" s="3">
        <f>SUM(H60:H64)</f>
        <v>136</v>
      </c>
      <c r="I65" s="33"/>
      <c r="J65" s="33"/>
      <c r="K65" s="33"/>
      <c r="L65" s="33"/>
      <c r="M65" s="33"/>
      <c r="N65" s="33"/>
      <c r="O65" s="48"/>
    </row>
    <row r="66" spans="1:15">
      <c r="A66" s="45"/>
      <c r="B66" s="45"/>
      <c r="C66" s="28"/>
      <c r="D66" s="31"/>
      <c r="E66" s="3" t="s">
        <v>10</v>
      </c>
      <c r="F66" s="23">
        <f>AVERAGE(I60:K66)*SUM(F65+G65+H65)/1000</f>
        <v>85.453333333333333</v>
      </c>
      <c r="G66" s="24"/>
      <c r="H66" s="25"/>
      <c r="I66" s="34"/>
      <c r="J66" s="34"/>
      <c r="K66" s="34"/>
      <c r="L66" s="34"/>
      <c r="M66" s="34"/>
      <c r="N66" s="34"/>
      <c r="O66" s="49"/>
    </row>
    <row r="67" spans="1:15">
      <c r="A67" s="43">
        <v>10</v>
      </c>
      <c r="B67" s="43">
        <v>4625</v>
      </c>
      <c r="C67" s="26">
        <v>400</v>
      </c>
      <c r="D67" s="29">
        <v>578</v>
      </c>
      <c r="E67" s="2" t="s">
        <v>11</v>
      </c>
      <c r="F67" s="3">
        <v>62</v>
      </c>
      <c r="G67" s="3">
        <v>50</v>
      </c>
      <c r="H67" s="3">
        <v>60</v>
      </c>
      <c r="I67" s="26">
        <v>226</v>
      </c>
      <c r="J67" s="26">
        <v>226</v>
      </c>
      <c r="K67" s="26">
        <v>226</v>
      </c>
      <c r="L67" s="26">
        <v>395</v>
      </c>
      <c r="M67" s="26">
        <v>393</v>
      </c>
      <c r="N67" s="26">
        <v>393</v>
      </c>
      <c r="O67" s="20">
        <v>46009.444444444445</v>
      </c>
    </row>
    <row r="68" spans="1:15">
      <c r="A68" s="46"/>
      <c r="B68" s="46"/>
      <c r="C68" s="27"/>
      <c r="D68" s="30"/>
      <c r="E68" s="3">
        <v>2</v>
      </c>
      <c r="F68" s="3">
        <v>40</v>
      </c>
      <c r="G68" s="3">
        <v>42</v>
      </c>
      <c r="H68" s="3">
        <v>32</v>
      </c>
      <c r="I68" s="33"/>
      <c r="J68" s="33"/>
      <c r="K68" s="33"/>
      <c r="L68" s="33"/>
      <c r="M68" s="33"/>
      <c r="N68" s="33"/>
      <c r="O68" s="48"/>
    </row>
    <row r="69" spans="1:15">
      <c r="A69" s="46"/>
      <c r="B69" s="46"/>
      <c r="C69" s="27"/>
      <c r="D69" s="30"/>
      <c r="E69" s="3">
        <v>3</v>
      </c>
      <c r="F69" s="3">
        <v>132</v>
      </c>
      <c r="G69" s="3">
        <v>150</v>
      </c>
      <c r="H69" s="3">
        <v>130</v>
      </c>
      <c r="I69" s="33"/>
      <c r="J69" s="33"/>
      <c r="K69" s="33"/>
      <c r="L69" s="33"/>
      <c r="M69" s="33"/>
      <c r="N69" s="33"/>
      <c r="O69" s="48"/>
    </row>
    <row r="70" spans="1:15">
      <c r="A70" s="46"/>
      <c r="B70" s="46"/>
      <c r="C70" s="27"/>
      <c r="D70" s="30"/>
      <c r="E70" s="3" t="s">
        <v>25</v>
      </c>
      <c r="F70" s="3"/>
      <c r="G70" s="3"/>
      <c r="H70" s="3"/>
      <c r="I70" s="33"/>
      <c r="J70" s="33"/>
      <c r="K70" s="33"/>
      <c r="L70" s="33"/>
      <c r="M70" s="33"/>
      <c r="N70" s="33"/>
      <c r="O70" s="48"/>
    </row>
    <row r="71" spans="1:15">
      <c r="A71" s="46"/>
      <c r="B71" s="46"/>
      <c r="C71" s="27"/>
      <c r="D71" s="30"/>
      <c r="E71" s="3" t="s">
        <v>9</v>
      </c>
      <c r="F71" s="3">
        <f>SUM(F67:F70)</f>
        <v>234</v>
      </c>
      <c r="G71" s="3">
        <f t="shared" ref="G71:H71" si="3">SUM(G67:G70)</f>
        <v>242</v>
      </c>
      <c r="H71" s="3">
        <f t="shared" si="3"/>
        <v>222</v>
      </c>
      <c r="I71" s="33"/>
      <c r="J71" s="33"/>
      <c r="K71" s="33"/>
      <c r="L71" s="33"/>
      <c r="M71" s="33"/>
      <c r="N71" s="33"/>
      <c r="O71" s="48"/>
    </row>
    <row r="72" spans="1:15">
      <c r="A72" s="47"/>
      <c r="B72" s="47"/>
      <c r="C72" s="28"/>
      <c r="D72" s="31"/>
      <c r="E72" s="3" t="s">
        <v>10</v>
      </c>
      <c r="F72" s="23">
        <f>AVERAGE(I67:K72)*SUM(F71+G71+H71)/1000</f>
        <v>157.74799999999999</v>
      </c>
      <c r="G72" s="24"/>
      <c r="H72" s="25"/>
      <c r="I72" s="34"/>
      <c r="J72" s="34"/>
      <c r="K72" s="34"/>
      <c r="L72" s="34"/>
      <c r="M72" s="34"/>
      <c r="N72" s="34"/>
      <c r="O72" s="49"/>
    </row>
    <row r="73" spans="1:15">
      <c r="A73" s="26">
        <v>11</v>
      </c>
      <c r="B73" s="26">
        <v>4617</v>
      </c>
      <c r="C73" s="26">
        <v>63</v>
      </c>
      <c r="D73" s="29">
        <v>91</v>
      </c>
      <c r="E73" s="2" t="s">
        <v>27</v>
      </c>
      <c r="F73" s="3"/>
      <c r="G73" s="3"/>
      <c r="H73" s="3"/>
      <c r="I73" s="26">
        <v>226</v>
      </c>
      <c r="J73" s="26">
        <v>245</v>
      </c>
      <c r="K73" s="26">
        <v>247</v>
      </c>
      <c r="L73" s="26">
        <v>415</v>
      </c>
      <c r="M73" s="26">
        <v>420</v>
      </c>
      <c r="N73" s="26">
        <v>421</v>
      </c>
      <c r="O73" s="20">
        <v>46009.75</v>
      </c>
    </row>
    <row r="74" spans="1:15">
      <c r="A74" s="27"/>
      <c r="B74" s="27"/>
      <c r="C74" s="27"/>
      <c r="D74" s="30"/>
      <c r="E74" s="3">
        <v>2</v>
      </c>
      <c r="F74" s="3">
        <v>27</v>
      </c>
      <c r="G74" s="3">
        <v>24</v>
      </c>
      <c r="H74" s="3">
        <v>7</v>
      </c>
      <c r="I74" s="33"/>
      <c r="J74" s="33"/>
      <c r="K74" s="33"/>
      <c r="L74" s="33"/>
      <c r="M74" s="33"/>
      <c r="N74" s="33"/>
      <c r="O74" s="48"/>
    </row>
    <row r="75" spans="1:15">
      <c r="A75" s="27"/>
      <c r="B75" s="27"/>
      <c r="C75" s="27"/>
      <c r="D75" s="30"/>
      <c r="E75" s="3">
        <v>3</v>
      </c>
      <c r="F75" s="3"/>
      <c r="G75" s="3"/>
      <c r="H75" s="3"/>
      <c r="I75" s="33"/>
      <c r="J75" s="33"/>
      <c r="K75" s="33"/>
      <c r="L75" s="33"/>
      <c r="M75" s="33"/>
      <c r="N75" s="33"/>
      <c r="O75" s="48"/>
    </row>
    <row r="76" spans="1:15">
      <c r="A76" s="27"/>
      <c r="B76" s="27"/>
      <c r="C76" s="27"/>
      <c r="D76" s="30"/>
      <c r="E76" s="3" t="s">
        <v>9</v>
      </c>
      <c r="F76" s="3">
        <f>SUM(F73:F75)</f>
        <v>27</v>
      </c>
      <c r="G76" s="3">
        <f>SUM(G73:G75)</f>
        <v>24</v>
      </c>
      <c r="H76" s="3">
        <f>SUM(H73:H75)</f>
        <v>7</v>
      </c>
      <c r="I76" s="33"/>
      <c r="J76" s="33"/>
      <c r="K76" s="33"/>
      <c r="L76" s="33"/>
      <c r="M76" s="33"/>
      <c r="N76" s="33"/>
      <c r="O76" s="48"/>
    </row>
    <row r="77" spans="1:15">
      <c r="A77" s="28"/>
      <c r="B77" s="28"/>
      <c r="C77" s="28"/>
      <c r="D77" s="31"/>
      <c r="E77" s="3" t="s">
        <v>10</v>
      </c>
      <c r="F77" s="23">
        <f>AVERAGE(I73:K77)*SUM(F76+G76+H76)/1000</f>
        <v>13.881333333333334</v>
      </c>
      <c r="G77" s="24"/>
      <c r="H77" s="25"/>
      <c r="I77" s="34"/>
      <c r="J77" s="34"/>
      <c r="K77" s="34"/>
      <c r="L77" s="34"/>
      <c r="M77" s="34"/>
      <c r="N77" s="34"/>
      <c r="O77" s="49"/>
    </row>
    <row r="78" spans="1:15">
      <c r="A78" s="26">
        <v>12</v>
      </c>
      <c r="B78" s="26">
        <v>4671</v>
      </c>
      <c r="C78" s="38" t="s">
        <v>20</v>
      </c>
      <c r="D78" s="29">
        <v>144</v>
      </c>
      <c r="E78" s="2" t="s">
        <v>11</v>
      </c>
      <c r="F78" s="3">
        <v>39</v>
      </c>
      <c r="G78" s="3">
        <v>38</v>
      </c>
      <c r="H78" s="3">
        <v>28</v>
      </c>
      <c r="I78" s="26">
        <v>224</v>
      </c>
      <c r="J78" s="26">
        <v>235</v>
      </c>
      <c r="K78" s="26">
        <v>228</v>
      </c>
      <c r="L78" s="26">
        <v>399</v>
      </c>
      <c r="M78" s="26">
        <v>402</v>
      </c>
      <c r="N78" s="26">
        <v>401</v>
      </c>
      <c r="O78" s="20">
        <v>46010.802083333336</v>
      </c>
    </row>
    <row r="79" spans="1:15">
      <c r="A79" s="27"/>
      <c r="B79" s="27"/>
      <c r="C79" s="39"/>
      <c r="D79" s="41"/>
      <c r="E79" s="3">
        <v>2</v>
      </c>
      <c r="F79" s="3"/>
      <c r="G79" s="3"/>
      <c r="H79" s="3"/>
      <c r="I79" s="27"/>
      <c r="J79" s="27"/>
      <c r="K79" s="27"/>
      <c r="L79" s="27"/>
      <c r="M79" s="27"/>
      <c r="N79" s="27"/>
      <c r="O79" s="36"/>
    </row>
    <row r="80" spans="1:15">
      <c r="A80" s="27"/>
      <c r="B80" s="27"/>
      <c r="C80" s="39"/>
      <c r="D80" s="41"/>
      <c r="E80" s="3" t="s">
        <v>24</v>
      </c>
      <c r="F80" s="3"/>
      <c r="G80" s="3"/>
      <c r="H80" s="3"/>
      <c r="I80" s="27"/>
      <c r="J80" s="27"/>
      <c r="K80" s="27"/>
      <c r="L80" s="27"/>
      <c r="M80" s="27"/>
      <c r="N80" s="27"/>
      <c r="O80" s="36"/>
    </row>
    <row r="81" spans="1:15">
      <c r="A81" s="27"/>
      <c r="B81" s="27"/>
      <c r="C81" s="39"/>
      <c r="D81" s="41"/>
      <c r="E81" s="3" t="s">
        <v>9</v>
      </c>
      <c r="F81" s="3">
        <f>SUM(F78:F80)</f>
        <v>39</v>
      </c>
      <c r="G81" s="3">
        <f>SUM(G78:G80)</f>
        <v>38</v>
      </c>
      <c r="H81" s="3">
        <f>SUM(H78:H80)</f>
        <v>28</v>
      </c>
      <c r="I81" s="27"/>
      <c r="J81" s="27"/>
      <c r="K81" s="27"/>
      <c r="L81" s="27"/>
      <c r="M81" s="27"/>
      <c r="N81" s="27"/>
      <c r="O81" s="36"/>
    </row>
    <row r="82" spans="1:15">
      <c r="A82" s="28"/>
      <c r="B82" s="28"/>
      <c r="C82" s="40"/>
      <c r="D82" s="42"/>
      <c r="E82" s="3" t="s">
        <v>10</v>
      </c>
      <c r="F82" s="23">
        <f>AVERAGE(I78:K82)*SUM(F81+G81+H81)/1000</f>
        <v>24.045000000000002</v>
      </c>
      <c r="G82" s="24"/>
      <c r="H82" s="25"/>
      <c r="I82" s="28"/>
      <c r="J82" s="28"/>
      <c r="K82" s="28"/>
      <c r="L82" s="28"/>
      <c r="M82" s="28"/>
      <c r="N82" s="28"/>
      <c r="O82" s="37"/>
    </row>
    <row r="83" spans="1:15">
      <c r="A83" s="26">
        <v>13</v>
      </c>
      <c r="B83" s="26" t="s">
        <v>33</v>
      </c>
      <c r="C83" s="38" t="s">
        <v>19</v>
      </c>
      <c r="D83" s="29">
        <v>361</v>
      </c>
      <c r="E83" s="2" t="s">
        <v>11</v>
      </c>
      <c r="F83" s="3">
        <v>62</v>
      </c>
      <c r="G83" s="3">
        <v>55</v>
      </c>
      <c r="H83" s="3">
        <v>73</v>
      </c>
      <c r="I83" s="26">
        <v>225</v>
      </c>
      <c r="J83" s="26">
        <v>225</v>
      </c>
      <c r="K83" s="26">
        <v>227</v>
      </c>
      <c r="L83" s="26">
        <v>390</v>
      </c>
      <c r="M83" s="26">
        <v>393</v>
      </c>
      <c r="N83" s="26">
        <v>394</v>
      </c>
      <c r="O83" s="20">
        <v>46010.402777777781</v>
      </c>
    </row>
    <row r="84" spans="1:15">
      <c r="A84" s="27"/>
      <c r="B84" s="33"/>
      <c r="C84" s="39"/>
      <c r="D84" s="41"/>
      <c r="E84" s="3">
        <v>4</v>
      </c>
      <c r="F84" s="3">
        <v>40</v>
      </c>
      <c r="G84" s="3">
        <v>22</v>
      </c>
      <c r="H84" s="3">
        <v>19</v>
      </c>
      <c r="I84" s="27"/>
      <c r="J84" s="27"/>
      <c r="K84" s="27"/>
      <c r="L84" s="27"/>
      <c r="M84" s="27"/>
      <c r="N84" s="27"/>
      <c r="O84" s="36"/>
    </row>
    <row r="85" spans="1:15">
      <c r="A85" s="27"/>
      <c r="B85" s="33"/>
      <c r="C85" s="39"/>
      <c r="D85" s="41"/>
      <c r="E85" s="3">
        <v>5</v>
      </c>
      <c r="F85" s="3">
        <v>87</v>
      </c>
      <c r="G85" s="3">
        <v>59</v>
      </c>
      <c r="H85" s="3">
        <v>72</v>
      </c>
      <c r="I85" s="27"/>
      <c r="J85" s="27"/>
      <c r="K85" s="27"/>
      <c r="L85" s="27"/>
      <c r="M85" s="27"/>
      <c r="N85" s="27"/>
      <c r="O85" s="36"/>
    </row>
    <row r="86" spans="1:15">
      <c r="A86" s="27"/>
      <c r="B86" s="34"/>
      <c r="C86" s="40"/>
      <c r="D86" s="42"/>
      <c r="E86" s="3" t="s">
        <v>10</v>
      </c>
      <c r="F86" s="23">
        <f>AVERAGE(I83:K86)*SUM(F85+G85+H85)/1000</f>
        <v>49.19533333333333</v>
      </c>
      <c r="G86" s="24"/>
      <c r="H86" s="25"/>
      <c r="I86" s="28"/>
      <c r="J86" s="28"/>
      <c r="K86" s="28"/>
      <c r="L86" s="28"/>
      <c r="M86" s="28"/>
      <c r="N86" s="28"/>
      <c r="O86" s="37"/>
    </row>
    <row r="87" spans="1:15">
      <c r="A87" s="27"/>
      <c r="B87" s="26" t="s">
        <v>32</v>
      </c>
      <c r="C87" s="38" t="s">
        <v>19</v>
      </c>
      <c r="D87" s="29">
        <v>361</v>
      </c>
      <c r="E87" s="2" t="s">
        <v>13</v>
      </c>
      <c r="F87" s="3"/>
      <c r="G87" s="3"/>
      <c r="H87" s="3"/>
      <c r="I87" s="26"/>
      <c r="J87" s="26"/>
      <c r="K87" s="26"/>
      <c r="L87" s="26"/>
      <c r="M87" s="26"/>
      <c r="N87" s="26"/>
      <c r="O87" s="20"/>
    </row>
    <row r="88" spans="1:15">
      <c r="A88" s="27"/>
      <c r="B88" s="33"/>
      <c r="C88" s="39"/>
      <c r="D88" s="41"/>
      <c r="E88" s="3">
        <v>3</v>
      </c>
      <c r="F88" s="3"/>
      <c r="G88" s="3"/>
      <c r="H88" s="3"/>
      <c r="I88" s="27"/>
      <c r="J88" s="27"/>
      <c r="K88" s="27"/>
      <c r="L88" s="27"/>
      <c r="M88" s="27"/>
      <c r="N88" s="27"/>
      <c r="O88" s="36"/>
    </row>
    <row r="89" spans="1:15">
      <c r="A89" s="27"/>
      <c r="B89" s="33"/>
      <c r="C89" s="39"/>
      <c r="D89" s="41"/>
      <c r="E89" s="3"/>
      <c r="F89" s="3"/>
      <c r="G89" s="3"/>
      <c r="H89" s="3"/>
      <c r="I89" s="27"/>
      <c r="J89" s="27"/>
      <c r="K89" s="27"/>
      <c r="L89" s="27"/>
      <c r="M89" s="27"/>
      <c r="N89" s="27"/>
      <c r="O89" s="36"/>
    </row>
    <row r="90" spans="1:15">
      <c r="A90" s="28"/>
      <c r="B90" s="34"/>
      <c r="C90" s="40"/>
      <c r="D90" s="42"/>
      <c r="E90" s="3" t="s">
        <v>10</v>
      </c>
      <c r="F90" s="23" t="e">
        <f>AVERAGE(I87:K90)*SUM(F89+G89+H89)/1000</f>
        <v>#DIV/0!</v>
      </c>
      <c r="G90" s="24"/>
      <c r="H90" s="25"/>
      <c r="I90" s="28"/>
      <c r="J90" s="28"/>
      <c r="K90" s="28"/>
      <c r="L90" s="28"/>
      <c r="M90" s="28"/>
      <c r="N90" s="28"/>
      <c r="O90" s="37"/>
    </row>
    <row r="91" spans="1:15">
      <c r="A91" s="26">
        <v>14</v>
      </c>
      <c r="B91" s="26">
        <v>4613</v>
      </c>
      <c r="C91" s="29">
        <v>315</v>
      </c>
      <c r="D91" s="29">
        <v>455</v>
      </c>
      <c r="E91" s="2" t="s">
        <v>11</v>
      </c>
      <c r="F91" s="3">
        <v>46</v>
      </c>
      <c r="G91" s="3">
        <v>20</v>
      </c>
      <c r="H91" s="3">
        <v>20</v>
      </c>
      <c r="I91" s="26">
        <v>237</v>
      </c>
      <c r="J91" s="26">
        <v>239</v>
      </c>
      <c r="K91" s="26">
        <v>239</v>
      </c>
      <c r="L91" s="26">
        <v>416</v>
      </c>
      <c r="M91" s="26">
        <v>417</v>
      </c>
      <c r="N91" s="26">
        <v>413</v>
      </c>
      <c r="O91" s="20">
        <v>46010.409722222219</v>
      </c>
    </row>
    <row r="92" spans="1:15">
      <c r="A92" s="33"/>
      <c r="B92" s="33"/>
      <c r="C92" s="30"/>
      <c r="D92" s="41"/>
      <c r="E92" s="3">
        <v>2</v>
      </c>
      <c r="F92" s="3">
        <v>10</v>
      </c>
      <c r="G92" s="3">
        <v>20</v>
      </c>
      <c r="H92" s="3">
        <v>23</v>
      </c>
      <c r="I92" s="27"/>
      <c r="J92" s="27"/>
      <c r="K92" s="27"/>
      <c r="L92" s="27"/>
      <c r="M92" s="27"/>
      <c r="N92" s="27"/>
      <c r="O92" s="36"/>
    </row>
    <row r="93" spans="1:15">
      <c r="A93" s="33"/>
      <c r="B93" s="33"/>
      <c r="C93" s="30"/>
      <c r="D93" s="41"/>
      <c r="E93" s="3">
        <v>3</v>
      </c>
      <c r="F93" s="3">
        <v>36</v>
      </c>
      <c r="G93" s="3">
        <v>7</v>
      </c>
      <c r="H93" s="3">
        <v>6</v>
      </c>
      <c r="I93" s="27"/>
      <c r="J93" s="27"/>
      <c r="K93" s="27"/>
      <c r="L93" s="27"/>
      <c r="M93" s="27"/>
      <c r="N93" s="27"/>
      <c r="O93" s="36"/>
    </row>
    <row r="94" spans="1:15">
      <c r="A94" s="33"/>
      <c r="B94" s="33"/>
      <c r="C94" s="30"/>
      <c r="D94" s="41"/>
      <c r="E94" s="3">
        <v>4</v>
      </c>
      <c r="F94" s="3">
        <v>53</v>
      </c>
      <c r="G94" s="3">
        <v>26</v>
      </c>
      <c r="H94" s="3">
        <v>8</v>
      </c>
      <c r="I94" s="27"/>
      <c r="J94" s="27"/>
      <c r="K94" s="27"/>
      <c r="L94" s="27"/>
      <c r="M94" s="27"/>
      <c r="N94" s="27"/>
      <c r="O94" s="36"/>
    </row>
    <row r="95" spans="1:15">
      <c r="A95" s="33"/>
      <c r="B95" s="33"/>
      <c r="C95" s="30"/>
      <c r="D95" s="41"/>
      <c r="E95" s="3" t="s">
        <v>9</v>
      </c>
      <c r="F95" s="3">
        <f>SUM(F91:F94)</f>
        <v>145</v>
      </c>
      <c r="G95" s="3">
        <f>SUM(G91:G94)</f>
        <v>73</v>
      </c>
      <c r="H95" s="3">
        <f>SUM(H91:H94)</f>
        <v>57</v>
      </c>
      <c r="I95" s="27"/>
      <c r="J95" s="27"/>
      <c r="K95" s="27"/>
      <c r="L95" s="27"/>
      <c r="M95" s="27"/>
      <c r="N95" s="27"/>
      <c r="O95" s="36"/>
    </row>
    <row r="96" spans="1:15">
      <c r="A96" s="34"/>
      <c r="B96" s="34"/>
      <c r="C96" s="31"/>
      <c r="D96" s="42"/>
      <c r="E96" s="3" t="s">
        <v>10</v>
      </c>
      <c r="F96" s="23">
        <f>AVERAGE(I91:K96)*SUM(F95+G95+H95)/1000</f>
        <v>65.541666666666671</v>
      </c>
      <c r="G96" s="24"/>
      <c r="H96" s="25"/>
      <c r="I96" s="28"/>
      <c r="J96" s="28"/>
      <c r="K96" s="28"/>
      <c r="L96" s="28"/>
      <c r="M96" s="28"/>
      <c r="N96" s="28"/>
      <c r="O96" s="37"/>
    </row>
    <row r="97" spans="1:15">
      <c r="A97" s="26">
        <v>15</v>
      </c>
      <c r="B97" s="26">
        <v>4618</v>
      </c>
      <c r="C97" s="38" t="s">
        <v>20</v>
      </c>
      <c r="D97" s="29">
        <v>144</v>
      </c>
      <c r="E97" s="2" t="s">
        <v>11</v>
      </c>
      <c r="F97" s="3">
        <v>24</v>
      </c>
      <c r="G97" s="3">
        <v>7</v>
      </c>
      <c r="H97" s="3">
        <v>10</v>
      </c>
      <c r="I97" s="26">
        <v>240</v>
      </c>
      <c r="J97" s="26">
        <v>241</v>
      </c>
      <c r="K97" s="26">
        <v>238</v>
      </c>
      <c r="L97" s="26">
        <v>418</v>
      </c>
      <c r="M97" s="26">
        <v>416</v>
      </c>
      <c r="N97" s="26">
        <v>415</v>
      </c>
      <c r="O97" s="20">
        <v>46009.8125</v>
      </c>
    </row>
    <row r="98" spans="1:15">
      <c r="A98" s="33"/>
      <c r="B98" s="33"/>
      <c r="C98" s="39"/>
      <c r="D98" s="41"/>
      <c r="E98" s="3">
        <v>2</v>
      </c>
      <c r="F98" s="3">
        <v>2</v>
      </c>
      <c r="G98" s="3">
        <v>11</v>
      </c>
      <c r="H98" s="3">
        <v>17</v>
      </c>
      <c r="I98" s="27"/>
      <c r="J98" s="27"/>
      <c r="K98" s="27"/>
      <c r="L98" s="27"/>
      <c r="M98" s="27"/>
      <c r="N98" s="27"/>
      <c r="O98" s="36"/>
    </row>
    <row r="99" spans="1:15">
      <c r="A99" s="33"/>
      <c r="B99" s="33"/>
      <c r="C99" s="39"/>
      <c r="D99" s="41"/>
      <c r="E99" s="3" t="s">
        <v>24</v>
      </c>
      <c r="F99" s="3"/>
      <c r="G99" s="3"/>
      <c r="H99" s="3"/>
      <c r="I99" s="27"/>
      <c r="J99" s="27"/>
      <c r="K99" s="27"/>
      <c r="L99" s="27"/>
      <c r="M99" s="27"/>
      <c r="N99" s="27"/>
      <c r="O99" s="36"/>
    </row>
    <row r="100" spans="1:15">
      <c r="A100" s="33"/>
      <c r="B100" s="33"/>
      <c r="C100" s="39"/>
      <c r="D100" s="41"/>
      <c r="E100" s="3" t="s">
        <v>9</v>
      </c>
      <c r="F100" s="3">
        <f>SUM(F97:F99)</f>
        <v>26</v>
      </c>
      <c r="G100" s="3">
        <f>SUM(G97:G99)</f>
        <v>18</v>
      </c>
      <c r="H100" s="3">
        <f>SUM(H97:H99)</f>
        <v>27</v>
      </c>
      <c r="I100" s="27"/>
      <c r="J100" s="27"/>
      <c r="K100" s="27"/>
      <c r="L100" s="27"/>
      <c r="M100" s="27"/>
      <c r="N100" s="27"/>
      <c r="O100" s="36"/>
    </row>
    <row r="101" spans="1:15">
      <c r="A101" s="34"/>
      <c r="B101" s="34"/>
      <c r="C101" s="40"/>
      <c r="D101" s="42"/>
      <c r="E101" s="3" t="s">
        <v>10</v>
      </c>
      <c r="F101" s="23">
        <f>AVERAGE(I97:K101)*SUM(F100+G100+H100)/1000</f>
        <v>17.016333333333332</v>
      </c>
      <c r="G101" s="24"/>
      <c r="H101" s="25"/>
      <c r="I101" s="28"/>
      <c r="J101" s="28"/>
      <c r="K101" s="28"/>
      <c r="L101" s="28"/>
      <c r="M101" s="28"/>
      <c r="N101" s="28"/>
      <c r="O101" s="37"/>
    </row>
    <row r="102" spans="1:15">
      <c r="A102" s="26">
        <v>16</v>
      </c>
      <c r="B102" s="26">
        <v>4696</v>
      </c>
      <c r="C102" s="38" t="s">
        <v>20</v>
      </c>
      <c r="D102" s="29">
        <v>144</v>
      </c>
      <c r="E102" s="2" t="s">
        <v>11</v>
      </c>
      <c r="F102" s="3">
        <v>14</v>
      </c>
      <c r="G102" s="3">
        <v>20</v>
      </c>
      <c r="H102" s="3">
        <v>8</v>
      </c>
      <c r="I102" s="26">
        <v>233</v>
      </c>
      <c r="J102" s="26">
        <v>232</v>
      </c>
      <c r="K102" s="26">
        <v>232</v>
      </c>
      <c r="L102" s="26">
        <v>404</v>
      </c>
      <c r="M102" s="26">
        <v>401</v>
      </c>
      <c r="N102" s="26">
        <v>403</v>
      </c>
      <c r="O102" s="20">
        <v>46009.861111111109</v>
      </c>
    </row>
    <row r="103" spans="1:15">
      <c r="A103" s="33"/>
      <c r="B103" s="33"/>
      <c r="C103" s="39"/>
      <c r="D103" s="30"/>
      <c r="E103" s="3">
        <v>2</v>
      </c>
      <c r="F103" s="3">
        <v>1</v>
      </c>
      <c r="G103" s="3">
        <v>19</v>
      </c>
      <c r="H103" s="3">
        <v>17</v>
      </c>
      <c r="I103" s="27"/>
      <c r="J103" s="27"/>
      <c r="K103" s="27"/>
      <c r="L103" s="27"/>
      <c r="M103" s="27"/>
      <c r="N103" s="27"/>
      <c r="O103" s="36"/>
    </row>
    <row r="104" spans="1:15">
      <c r="A104" s="33"/>
      <c r="B104" s="33"/>
      <c r="C104" s="39"/>
      <c r="D104" s="30"/>
      <c r="E104" s="3" t="s">
        <v>24</v>
      </c>
      <c r="F104" s="3"/>
      <c r="G104" s="3"/>
      <c r="H104" s="3"/>
      <c r="I104" s="27"/>
      <c r="J104" s="27"/>
      <c r="K104" s="27"/>
      <c r="L104" s="27"/>
      <c r="M104" s="27"/>
      <c r="N104" s="27"/>
      <c r="O104" s="36"/>
    </row>
    <row r="105" spans="1:15">
      <c r="A105" s="33"/>
      <c r="B105" s="33"/>
      <c r="C105" s="39"/>
      <c r="D105" s="30"/>
      <c r="E105" s="3">
        <v>4</v>
      </c>
      <c r="F105" s="3">
        <v>0</v>
      </c>
      <c r="G105" s="3">
        <v>4</v>
      </c>
      <c r="H105" s="3">
        <v>3</v>
      </c>
      <c r="I105" s="27"/>
      <c r="J105" s="27"/>
      <c r="K105" s="27"/>
      <c r="L105" s="27"/>
      <c r="M105" s="27"/>
      <c r="N105" s="27"/>
      <c r="O105" s="36"/>
    </row>
    <row r="106" spans="1:15">
      <c r="A106" s="33"/>
      <c r="B106" s="33"/>
      <c r="C106" s="39"/>
      <c r="D106" s="30"/>
      <c r="E106" s="3">
        <v>5</v>
      </c>
      <c r="F106" s="3">
        <v>1</v>
      </c>
      <c r="G106" s="3">
        <v>2</v>
      </c>
      <c r="H106" s="3">
        <v>3</v>
      </c>
      <c r="I106" s="27"/>
      <c r="J106" s="27"/>
      <c r="K106" s="27"/>
      <c r="L106" s="27"/>
      <c r="M106" s="27"/>
      <c r="N106" s="27"/>
      <c r="O106" s="36"/>
    </row>
    <row r="107" spans="1:15">
      <c r="A107" s="33"/>
      <c r="B107" s="33"/>
      <c r="C107" s="39"/>
      <c r="D107" s="30"/>
      <c r="E107" s="3" t="s">
        <v>9</v>
      </c>
      <c r="F107" s="3">
        <f>SUM(F102:F106)</f>
        <v>16</v>
      </c>
      <c r="G107" s="3">
        <f>SUM(G102:G106)</f>
        <v>45</v>
      </c>
      <c r="H107" s="3">
        <f>SUM(H102:H106)</f>
        <v>31</v>
      </c>
      <c r="I107" s="27"/>
      <c r="J107" s="27"/>
      <c r="K107" s="27"/>
      <c r="L107" s="27"/>
      <c r="M107" s="27"/>
      <c r="N107" s="27"/>
      <c r="O107" s="36"/>
    </row>
    <row r="108" spans="1:15">
      <c r="A108" s="34"/>
      <c r="B108" s="34"/>
      <c r="C108" s="40"/>
      <c r="D108" s="31"/>
      <c r="E108" s="3" t="s">
        <v>10</v>
      </c>
      <c r="F108" s="23">
        <f>AVERAGE(I102:K108)*SUM(F107+G107+H107)/1000</f>
        <v>21.374666666666666</v>
      </c>
      <c r="G108" s="24"/>
      <c r="H108" s="25"/>
      <c r="I108" s="28"/>
      <c r="J108" s="28"/>
      <c r="K108" s="28"/>
      <c r="L108" s="28"/>
      <c r="M108" s="28"/>
      <c r="N108" s="28"/>
      <c r="O108" s="37"/>
    </row>
    <row r="109" spans="1:15">
      <c r="A109" s="26">
        <v>17</v>
      </c>
      <c r="B109" s="26">
        <v>4695</v>
      </c>
      <c r="C109" s="38" t="s">
        <v>20</v>
      </c>
      <c r="D109" s="29">
        <v>144</v>
      </c>
      <c r="E109" s="2" t="s">
        <v>11</v>
      </c>
      <c r="F109" s="3">
        <v>19</v>
      </c>
      <c r="G109" s="3">
        <v>62</v>
      </c>
      <c r="H109" s="3">
        <v>56</v>
      </c>
      <c r="I109" s="26">
        <v>232</v>
      </c>
      <c r="J109" s="26">
        <v>230</v>
      </c>
      <c r="K109" s="26">
        <v>230</v>
      </c>
      <c r="L109" s="26">
        <v>401</v>
      </c>
      <c r="M109" s="26">
        <v>400</v>
      </c>
      <c r="N109" s="26">
        <v>401</v>
      </c>
      <c r="O109" s="20">
        <v>46009.854166666664</v>
      </c>
    </row>
    <row r="110" spans="1:15">
      <c r="A110" s="33"/>
      <c r="B110" s="33"/>
      <c r="C110" s="39"/>
      <c r="D110" s="41"/>
      <c r="E110" s="3">
        <v>2</v>
      </c>
      <c r="F110" s="3">
        <v>45</v>
      </c>
      <c r="G110" s="3">
        <v>27</v>
      </c>
      <c r="H110" s="3">
        <v>19</v>
      </c>
      <c r="I110" s="27"/>
      <c r="J110" s="27"/>
      <c r="K110" s="27"/>
      <c r="L110" s="27"/>
      <c r="M110" s="27"/>
      <c r="N110" s="27"/>
      <c r="O110" s="36"/>
    </row>
    <row r="111" spans="1:15">
      <c r="A111" s="33"/>
      <c r="B111" s="33"/>
      <c r="C111" s="39"/>
      <c r="D111" s="41"/>
      <c r="E111" s="3" t="s">
        <v>24</v>
      </c>
      <c r="F111" s="3"/>
      <c r="G111" s="3"/>
      <c r="H111" s="3"/>
      <c r="I111" s="27"/>
      <c r="J111" s="27"/>
      <c r="K111" s="27"/>
      <c r="L111" s="27"/>
      <c r="M111" s="27"/>
      <c r="N111" s="27"/>
      <c r="O111" s="36"/>
    </row>
    <row r="112" spans="1:15">
      <c r="A112" s="33"/>
      <c r="B112" s="33"/>
      <c r="C112" s="39"/>
      <c r="D112" s="41"/>
      <c r="E112" s="3" t="s">
        <v>9</v>
      </c>
      <c r="F112" s="3">
        <f>SUM(F109:F111)</f>
        <v>64</v>
      </c>
      <c r="G112" s="3">
        <f t="shared" ref="G112:H112" si="4">SUM(G109:G111)</f>
        <v>89</v>
      </c>
      <c r="H112" s="3">
        <f t="shared" si="4"/>
        <v>75</v>
      </c>
      <c r="I112" s="27"/>
      <c r="J112" s="27"/>
      <c r="K112" s="27"/>
      <c r="L112" s="27"/>
      <c r="M112" s="27"/>
      <c r="N112" s="27"/>
      <c r="O112" s="36"/>
    </row>
    <row r="113" spans="1:15">
      <c r="A113" s="34"/>
      <c r="B113" s="34"/>
      <c r="C113" s="40"/>
      <c r="D113" s="42"/>
      <c r="E113" s="3" t="s">
        <v>10</v>
      </c>
      <c r="F113" s="23">
        <f>AVERAGE(I109:K113)*SUM(F112+G112+H112)/1000</f>
        <v>52.591999999999999</v>
      </c>
      <c r="G113" s="24"/>
      <c r="H113" s="25"/>
      <c r="I113" s="28"/>
      <c r="J113" s="28"/>
      <c r="K113" s="28"/>
      <c r="L113" s="28"/>
      <c r="M113" s="28"/>
      <c r="N113" s="28"/>
      <c r="O113" s="37"/>
    </row>
    <row r="114" spans="1:15">
      <c r="A114" s="26">
        <v>18</v>
      </c>
      <c r="B114" s="26">
        <v>4689</v>
      </c>
      <c r="C114" s="38" t="s">
        <v>21</v>
      </c>
      <c r="D114" s="29">
        <v>231</v>
      </c>
      <c r="E114" s="2" t="s">
        <v>11</v>
      </c>
      <c r="F114" s="3">
        <v>23</v>
      </c>
      <c r="G114" s="3">
        <v>26</v>
      </c>
      <c r="H114" s="3">
        <v>10</v>
      </c>
      <c r="I114" s="26">
        <v>232</v>
      </c>
      <c r="J114" s="26">
        <v>233</v>
      </c>
      <c r="K114" s="26">
        <v>233</v>
      </c>
      <c r="L114" s="26">
        <v>402</v>
      </c>
      <c r="M114" s="26">
        <v>406</v>
      </c>
      <c r="N114" s="26">
        <v>405</v>
      </c>
      <c r="O114" s="20">
        <v>46009.784722222219</v>
      </c>
    </row>
    <row r="115" spans="1:15">
      <c r="A115" s="33"/>
      <c r="B115" s="33"/>
      <c r="C115" s="39"/>
      <c r="D115" s="41"/>
      <c r="E115" s="3">
        <v>2</v>
      </c>
      <c r="F115" s="3">
        <v>37</v>
      </c>
      <c r="G115" s="3">
        <v>25</v>
      </c>
      <c r="H115" s="3">
        <v>51</v>
      </c>
      <c r="I115" s="27"/>
      <c r="J115" s="27"/>
      <c r="K115" s="27"/>
      <c r="L115" s="27"/>
      <c r="M115" s="27"/>
      <c r="N115" s="27"/>
      <c r="O115" s="36"/>
    </row>
    <row r="116" spans="1:15">
      <c r="A116" s="33"/>
      <c r="B116" s="33"/>
      <c r="C116" s="39"/>
      <c r="D116" s="41"/>
      <c r="E116" s="3">
        <v>3</v>
      </c>
      <c r="F116" s="3">
        <v>14</v>
      </c>
      <c r="G116" s="3">
        <v>56</v>
      </c>
      <c r="H116" s="3">
        <v>26</v>
      </c>
      <c r="I116" s="27"/>
      <c r="J116" s="27"/>
      <c r="K116" s="27"/>
      <c r="L116" s="27"/>
      <c r="M116" s="27"/>
      <c r="N116" s="27"/>
      <c r="O116" s="36"/>
    </row>
    <row r="117" spans="1:15">
      <c r="A117" s="33"/>
      <c r="B117" s="33"/>
      <c r="C117" s="39"/>
      <c r="D117" s="41"/>
      <c r="E117" s="3" t="s">
        <v>25</v>
      </c>
      <c r="F117" s="3"/>
      <c r="G117" s="3"/>
      <c r="H117" s="3"/>
      <c r="I117" s="27"/>
      <c r="J117" s="27"/>
      <c r="K117" s="27"/>
      <c r="L117" s="27"/>
      <c r="M117" s="27"/>
      <c r="N117" s="27"/>
      <c r="O117" s="36"/>
    </row>
    <row r="118" spans="1:15">
      <c r="A118" s="33"/>
      <c r="B118" s="33"/>
      <c r="C118" s="39"/>
      <c r="D118" s="41"/>
      <c r="E118" s="3" t="s">
        <v>9</v>
      </c>
      <c r="F118" s="3">
        <f>SUM(F114:F117)</f>
        <v>74</v>
      </c>
      <c r="G118" s="3">
        <f t="shared" ref="G118:H118" si="5">SUM(G114:G117)</f>
        <v>107</v>
      </c>
      <c r="H118" s="3">
        <f t="shared" si="5"/>
        <v>87</v>
      </c>
      <c r="I118" s="27"/>
      <c r="J118" s="27"/>
      <c r="K118" s="27"/>
      <c r="L118" s="27"/>
      <c r="M118" s="27"/>
      <c r="N118" s="27"/>
      <c r="O118" s="36"/>
    </row>
    <row r="119" spans="1:15">
      <c r="A119" s="34"/>
      <c r="B119" s="34"/>
      <c r="C119" s="40"/>
      <c r="D119" s="42"/>
      <c r="E119" s="3" t="s">
        <v>10</v>
      </c>
      <c r="F119" s="23">
        <f>AVERAGE(I114:K119)*SUM(F118+G118+H118)/1000</f>
        <v>62.354666666666667</v>
      </c>
      <c r="G119" s="24"/>
      <c r="H119" s="25"/>
      <c r="I119" s="28"/>
      <c r="J119" s="28"/>
      <c r="K119" s="28"/>
      <c r="L119" s="28"/>
      <c r="M119" s="28"/>
      <c r="N119" s="28"/>
      <c r="O119" s="37"/>
    </row>
    <row r="120" spans="1:15">
      <c r="A120" s="26">
        <v>19</v>
      </c>
      <c r="B120" s="26">
        <v>4685</v>
      </c>
      <c r="C120" s="38" t="s">
        <v>20</v>
      </c>
      <c r="D120" s="29">
        <v>144</v>
      </c>
      <c r="E120" s="2" t="s">
        <v>11</v>
      </c>
      <c r="F120" s="3">
        <v>3</v>
      </c>
      <c r="G120" s="3">
        <v>4</v>
      </c>
      <c r="H120" s="3">
        <v>1</v>
      </c>
      <c r="I120" s="26">
        <v>223</v>
      </c>
      <c r="J120" s="26">
        <v>239</v>
      </c>
      <c r="K120" s="26">
        <v>230</v>
      </c>
      <c r="L120" s="26">
        <v>407</v>
      </c>
      <c r="M120" s="26">
        <v>400</v>
      </c>
      <c r="N120" s="26">
        <v>403</v>
      </c>
      <c r="O120" s="20">
        <v>46009.791666666664</v>
      </c>
    </row>
    <row r="121" spans="1:15">
      <c r="A121" s="33"/>
      <c r="B121" s="33"/>
      <c r="C121" s="39"/>
      <c r="D121" s="41"/>
      <c r="E121" s="3">
        <v>2</v>
      </c>
      <c r="F121" s="3">
        <v>1</v>
      </c>
      <c r="G121" s="3">
        <v>13</v>
      </c>
      <c r="H121" s="3">
        <v>14</v>
      </c>
      <c r="I121" s="27"/>
      <c r="J121" s="27"/>
      <c r="K121" s="27"/>
      <c r="L121" s="27"/>
      <c r="M121" s="27"/>
      <c r="N121" s="27"/>
      <c r="O121" s="36"/>
    </row>
    <row r="122" spans="1:15">
      <c r="A122" s="33"/>
      <c r="B122" s="33"/>
      <c r="C122" s="39"/>
      <c r="D122" s="41"/>
      <c r="E122" s="3">
        <v>3</v>
      </c>
      <c r="F122" s="3">
        <v>46</v>
      </c>
      <c r="G122" s="3">
        <v>21</v>
      </c>
      <c r="H122" s="3">
        <v>12</v>
      </c>
      <c r="I122" s="27"/>
      <c r="J122" s="27"/>
      <c r="K122" s="27"/>
      <c r="L122" s="27"/>
      <c r="M122" s="27"/>
      <c r="N122" s="27"/>
      <c r="O122" s="36"/>
    </row>
    <row r="123" spans="1:15">
      <c r="A123" s="33"/>
      <c r="B123" s="33"/>
      <c r="C123" s="39"/>
      <c r="D123" s="41"/>
      <c r="E123" s="3" t="s">
        <v>25</v>
      </c>
      <c r="F123" s="3"/>
      <c r="G123" s="3"/>
      <c r="H123" s="3"/>
      <c r="I123" s="27"/>
      <c r="J123" s="27"/>
      <c r="K123" s="27"/>
      <c r="L123" s="27"/>
      <c r="M123" s="27"/>
      <c r="N123" s="27"/>
      <c r="O123" s="36"/>
    </row>
    <row r="124" spans="1:15">
      <c r="A124" s="33"/>
      <c r="B124" s="33"/>
      <c r="C124" s="39"/>
      <c r="D124" s="41"/>
      <c r="E124" s="3" t="s">
        <v>9</v>
      </c>
      <c r="F124" s="3">
        <f>SUM(F120:F123)</f>
        <v>50</v>
      </c>
      <c r="G124" s="3">
        <f t="shared" ref="G124:H124" si="6">SUM(G120:G123)</f>
        <v>38</v>
      </c>
      <c r="H124" s="3">
        <f t="shared" si="6"/>
        <v>27</v>
      </c>
      <c r="I124" s="27"/>
      <c r="J124" s="27"/>
      <c r="K124" s="27"/>
      <c r="L124" s="27"/>
      <c r="M124" s="27"/>
      <c r="N124" s="27"/>
      <c r="O124" s="36"/>
    </row>
    <row r="125" spans="1:15">
      <c r="A125" s="34"/>
      <c r="B125" s="34"/>
      <c r="C125" s="40"/>
      <c r="D125" s="42"/>
      <c r="E125" s="3" t="s">
        <v>10</v>
      </c>
      <c r="F125" s="23">
        <f>AVERAGE(I120:K125)*SUM(F124+G124+H124)/1000</f>
        <v>26.526666666666664</v>
      </c>
      <c r="G125" s="24"/>
      <c r="H125" s="25"/>
      <c r="I125" s="28"/>
      <c r="J125" s="28"/>
      <c r="K125" s="28"/>
      <c r="L125" s="28"/>
      <c r="M125" s="28"/>
      <c r="N125" s="28"/>
      <c r="O125" s="37"/>
    </row>
    <row r="126" spans="1:15">
      <c r="A126" s="26">
        <v>20</v>
      </c>
      <c r="B126" s="26">
        <v>4675</v>
      </c>
      <c r="C126" s="38" t="s">
        <v>20</v>
      </c>
      <c r="D126" s="29">
        <v>144</v>
      </c>
      <c r="E126" s="2" t="s">
        <v>11</v>
      </c>
      <c r="F126" s="3">
        <v>16</v>
      </c>
      <c r="G126" s="3">
        <v>14</v>
      </c>
      <c r="H126" s="3">
        <v>11</v>
      </c>
      <c r="I126" s="26">
        <v>231</v>
      </c>
      <c r="J126" s="26">
        <v>234</v>
      </c>
      <c r="K126" s="26">
        <v>232</v>
      </c>
      <c r="L126" s="26">
        <v>405</v>
      </c>
      <c r="M126" s="26">
        <v>405</v>
      </c>
      <c r="N126" s="26">
        <v>400</v>
      </c>
      <c r="O126" s="20">
        <v>46009.798611111109</v>
      </c>
    </row>
    <row r="127" spans="1:15">
      <c r="A127" s="33"/>
      <c r="B127" s="33"/>
      <c r="C127" s="39"/>
      <c r="D127" s="41"/>
      <c r="E127" s="3">
        <v>2</v>
      </c>
      <c r="F127" s="3">
        <v>13</v>
      </c>
      <c r="G127" s="3">
        <v>23</v>
      </c>
      <c r="H127" s="3">
        <v>47</v>
      </c>
      <c r="I127" s="27"/>
      <c r="J127" s="27"/>
      <c r="K127" s="27"/>
      <c r="L127" s="27"/>
      <c r="M127" s="27"/>
      <c r="N127" s="27"/>
      <c r="O127" s="36"/>
    </row>
    <row r="128" spans="1:15">
      <c r="A128" s="33"/>
      <c r="B128" s="33"/>
      <c r="C128" s="39"/>
      <c r="D128" s="41"/>
      <c r="E128" s="3">
        <v>3</v>
      </c>
      <c r="F128" s="3">
        <v>28</v>
      </c>
      <c r="G128" s="3">
        <v>20</v>
      </c>
      <c r="H128" s="3">
        <v>30</v>
      </c>
      <c r="I128" s="27"/>
      <c r="J128" s="27"/>
      <c r="K128" s="27"/>
      <c r="L128" s="27"/>
      <c r="M128" s="27"/>
      <c r="N128" s="27"/>
      <c r="O128" s="36"/>
    </row>
    <row r="129" spans="1:15">
      <c r="A129" s="33"/>
      <c r="B129" s="33"/>
      <c r="C129" s="39"/>
      <c r="D129" s="41"/>
      <c r="E129" s="3" t="s">
        <v>25</v>
      </c>
      <c r="F129" s="3"/>
      <c r="G129" s="3"/>
      <c r="H129" s="3"/>
      <c r="I129" s="27"/>
      <c r="J129" s="27"/>
      <c r="K129" s="27"/>
      <c r="L129" s="27"/>
      <c r="M129" s="27"/>
      <c r="N129" s="27"/>
      <c r="O129" s="36"/>
    </row>
    <row r="130" spans="1:15">
      <c r="A130" s="33"/>
      <c r="B130" s="33"/>
      <c r="C130" s="39"/>
      <c r="D130" s="41"/>
      <c r="E130" s="3" t="s">
        <v>9</v>
      </c>
      <c r="F130" s="3">
        <f>SUM(F126:F129)</f>
        <v>57</v>
      </c>
      <c r="G130" s="3">
        <f t="shared" ref="G130:H130" si="7">SUM(G126:G129)</f>
        <v>57</v>
      </c>
      <c r="H130" s="3">
        <f t="shared" si="7"/>
        <v>88</v>
      </c>
      <c r="I130" s="27"/>
      <c r="J130" s="27"/>
      <c r="K130" s="27"/>
      <c r="L130" s="27"/>
      <c r="M130" s="27"/>
      <c r="N130" s="27"/>
      <c r="O130" s="36"/>
    </row>
    <row r="131" spans="1:15">
      <c r="A131" s="34"/>
      <c r="B131" s="34"/>
      <c r="C131" s="40"/>
      <c r="D131" s="42"/>
      <c r="E131" s="3" t="s">
        <v>10</v>
      </c>
      <c r="F131" s="23">
        <f>AVERAGE(I126:K131)*SUM(F130+G130+H130)/1000</f>
        <v>46.931333333333335</v>
      </c>
      <c r="G131" s="24"/>
      <c r="H131" s="25"/>
      <c r="I131" s="28"/>
      <c r="J131" s="28"/>
      <c r="K131" s="28"/>
      <c r="L131" s="28"/>
      <c r="M131" s="28"/>
      <c r="N131" s="28"/>
      <c r="O131" s="37"/>
    </row>
    <row r="132" spans="1:15">
      <c r="A132" s="26">
        <v>21</v>
      </c>
      <c r="B132" s="26">
        <v>4678</v>
      </c>
      <c r="C132" s="38" t="s">
        <v>19</v>
      </c>
      <c r="D132" s="29">
        <v>361</v>
      </c>
      <c r="E132" s="2" t="s">
        <v>11</v>
      </c>
      <c r="F132" s="3">
        <v>120</v>
      </c>
      <c r="G132" s="3">
        <v>30</v>
      </c>
      <c r="H132" s="3">
        <v>100</v>
      </c>
      <c r="I132" s="26">
        <v>228</v>
      </c>
      <c r="J132" s="26">
        <v>227</v>
      </c>
      <c r="K132" s="26">
        <v>223</v>
      </c>
      <c r="L132" s="26">
        <v>398</v>
      </c>
      <c r="M132" s="26">
        <v>396</v>
      </c>
      <c r="N132" s="26">
        <v>395</v>
      </c>
      <c r="O132" s="20">
        <v>46009.395833333336</v>
      </c>
    </row>
    <row r="133" spans="1:15">
      <c r="A133" s="27"/>
      <c r="B133" s="27"/>
      <c r="C133" s="39"/>
      <c r="D133" s="30"/>
      <c r="E133" s="2" t="s">
        <v>31</v>
      </c>
      <c r="F133" s="3">
        <v>85</v>
      </c>
      <c r="G133" s="3">
        <v>73</v>
      </c>
      <c r="H133" s="3">
        <v>13</v>
      </c>
      <c r="I133" s="27"/>
      <c r="J133" s="27"/>
      <c r="K133" s="27"/>
      <c r="L133" s="27"/>
      <c r="M133" s="27"/>
      <c r="N133" s="27"/>
      <c r="O133" s="21"/>
    </row>
    <row r="134" spans="1:15">
      <c r="A134" s="33"/>
      <c r="B134" s="33"/>
      <c r="C134" s="39"/>
      <c r="D134" s="41"/>
      <c r="E134" s="3" t="s">
        <v>9</v>
      </c>
      <c r="F134" s="3">
        <f>SUM(F132:F133)</f>
        <v>205</v>
      </c>
      <c r="G134" s="3">
        <f>SUM(G132:G133)</f>
        <v>103</v>
      </c>
      <c r="H134" s="3"/>
      <c r="I134" s="27"/>
      <c r="J134" s="27"/>
      <c r="K134" s="27"/>
      <c r="L134" s="27"/>
      <c r="M134" s="27"/>
      <c r="N134" s="27"/>
      <c r="O134" s="36"/>
    </row>
    <row r="135" spans="1:15">
      <c r="A135" s="34"/>
      <c r="B135" s="34"/>
      <c r="C135" s="40"/>
      <c r="D135" s="42"/>
      <c r="E135" s="3" t="s">
        <v>10</v>
      </c>
      <c r="F135" s="23">
        <f>AVERAGE(I132:K135)*SUM(F134+G134+H134)/1000</f>
        <v>69.608000000000004</v>
      </c>
      <c r="G135" s="24"/>
      <c r="H135" s="25"/>
      <c r="I135" s="28"/>
      <c r="J135" s="28"/>
      <c r="K135" s="28"/>
      <c r="L135" s="28"/>
      <c r="M135" s="28"/>
      <c r="N135" s="28"/>
      <c r="O135" s="37"/>
    </row>
    <row r="136" spans="1:15">
      <c r="A136" s="26">
        <v>22</v>
      </c>
      <c r="B136" s="26">
        <v>4619</v>
      </c>
      <c r="C136" s="38" t="s">
        <v>20</v>
      </c>
      <c r="D136" s="29">
        <v>144</v>
      </c>
      <c r="E136" s="2" t="s">
        <v>11</v>
      </c>
      <c r="F136" s="3">
        <v>22</v>
      </c>
      <c r="G136" s="3">
        <v>37</v>
      </c>
      <c r="H136" s="3">
        <v>12</v>
      </c>
      <c r="I136" s="26">
        <v>233</v>
      </c>
      <c r="J136" s="26">
        <v>236</v>
      </c>
      <c r="K136" s="26">
        <v>231</v>
      </c>
      <c r="L136" s="26">
        <v>407</v>
      </c>
      <c r="M136" s="26">
        <v>402</v>
      </c>
      <c r="N136" s="26">
        <v>404</v>
      </c>
      <c r="O136" s="20">
        <v>46009.555555555555</v>
      </c>
    </row>
    <row r="137" spans="1:15">
      <c r="A137" s="33"/>
      <c r="B137" s="33"/>
      <c r="C137" s="39"/>
      <c r="D137" s="41"/>
      <c r="E137" s="3">
        <v>2</v>
      </c>
      <c r="F137" s="3">
        <v>16</v>
      </c>
      <c r="G137" s="3">
        <v>7</v>
      </c>
      <c r="H137" s="3">
        <v>3</v>
      </c>
      <c r="I137" s="27"/>
      <c r="J137" s="27"/>
      <c r="K137" s="27"/>
      <c r="L137" s="27"/>
      <c r="M137" s="27"/>
      <c r="N137" s="27"/>
      <c r="O137" s="36"/>
    </row>
    <row r="138" spans="1:15">
      <c r="A138" s="33"/>
      <c r="B138" s="33"/>
      <c r="C138" s="39"/>
      <c r="D138" s="41"/>
      <c r="E138" s="3">
        <v>3</v>
      </c>
      <c r="F138" s="3">
        <v>10</v>
      </c>
      <c r="G138" s="3">
        <v>24</v>
      </c>
      <c r="H138" s="3">
        <v>10</v>
      </c>
      <c r="I138" s="27"/>
      <c r="J138" s="27"/>
      <c r="K138" s="27"/>
      <c r="L138" s="27"/>
      <c r="M138" s="27"/>
      <c r="N138" s="27"/>
      <c r="O138" s="36"/>
    </row>
    <row r="139" spans="1:15">
      <c r="A139" s="33"/>
      <c r="B139" s="33"/>
      <c r="C139" s="39"/>
      <c r="D139" s="41"/>
      <c r="E139" s="3" t="s">
        <v>25</v>
      </c>
      <c r="F139" s="3"/>
      <c r="G139" s="3"/>
      <c r="H139" s="3"/>
      <c r="I139" s="27"/>
      <c r="J139" s="27"/>
      <c r="K139" s="27"/>
      <c r="L139" s="27"/>
      <c r="M139" s="27"/>
      <c r="N139" s="27"/>
      <c r="O139" s="36"/>
    </row>
    <row r="140" spans="1:15">
      <c r="A140" s="33"/>
      <c r="B140" s="33"/>
      <c r="C140" s="39"/>
      <c r="D140" s="41"/>
      <c r="E140" s="3" t="s">
        <v>9</v>
      </c>
      <c r="F140" s="3">
        <f>SUM(F136:F139)</f>
        <v>48</v>
      </c>
      <c r="G140" s="3">
        <f t="shared" ref="G140:H140" si="8">SUM(G136:G139)</f>
        <v>68</v>
      </c>
      <c r="H140" s="3">
        <f t="shared" si="8"/>
        <v>25</v>
      </c>
      <c r="I140" s="27"/>
      <c r="J140" s="27"/>
      <c r="K140" s="27"/>
      <c r="L140" s="27"/>
      <c r="M140" s="27"/>
      <c r="N140" s="27"/>
      <c r="O140" s="36"/>
    </row>
    <row r="141" spans="1:15">
      <c r="A141" s="34"/>
      <c r="B141" s="34"/>
      <c r="C141" s="40"/>
      <c r="D141" s="42"/>
      <c r="E141" s="3" t="s">
        <v>10</v>
      </c>
      <c r="F141" s="23">
        <f>AVERAGE(I136:K141)*SUM(F140+G140+H140)/1000</f>
        <v>32.9</v>
      </c>
      <c r="G141" s="24"/>
      <c r="H141" s="25"/>
      <c r="I141" s="28"/>
      <c r="J141" s="28"/>
      <c r="K141" s="28"/>
      <c r="L141" s="28"/>
      <c r="M141" s="28"/>
      <c r="N141" s="28"/>
      <c r="O141" s="37"/>
    </row>
    <row r="142" spans="1:15">
      <c r="A142" s="26">
        <v>23</v>
      </c>
      <c r="B142" s="26">
        <v>4701</v>
      </c>
      <c r="C142" s="38" t="s">
        <v>20</v>
      </c>
      <c r="D142" s="29">
        <v>144</v>
      </c>
      <c r="E142" s="2" t="s">
        <v>11</v>
      </c>
      <c r="F142" s="3">
        <v>27</v>
      </c>
      <c r="G142" s="3">
        <v>3</v>
      </c>
      <c r="H142" s="3">
        <v>15</v>
      </c>
      <c r="I142" s="26">
        <v>235</v>
      </c>
      <c r="J142" s="26">
        <v>231</v>
      </c>
      <c r="K142" s="26">
        <v>235</v>
      </c>
      <c r="L142" s="26">
        <v>407</v>
      </c>
      <c r="M142" s="26">
        <v>409</v>
      </c>
      <c r="N142" s="26">
        <v>407</v>
      </c>
      <c r="O142" s="20">
        <v>46009.770833333336</v>
      </c>
    </row>
    <row r="143" spans="1:15">
      <c r="A143" s="33"/>
      <c r="B143" s="33"/>
      <c r="C143" s="39"/>
      <c r="D143" s="41"/>
      <c r="E143" s="3">
        <v>2</v>
      </c>
      <c r="F143" s="3"/>
      <c r="G143" s="3"/>
      <c r="H143" s="3"/>
      <c r="I143" s="27"/>
      <c r="J143" s="27"/>
      <c r="K143" s="27"/>
      <c r="L143" s="27"/>
      <c r="M143" s="27"/>
      <c r="N143" s="27"/>
      <c r="O143" s="36"/>
    </row>
    <row r="144" spans="1:15">
      <c r="A144" s="33"/>
      <c r="B144" s="33"/>
      <c r="C144" s="39"/>
      <c r="D144" s="41"/>
      <c r="E144" s="3"/>
      <c r="F144" s="3"/>
      <c r="G144" s="3"/>
      <c r="H144" s="3"/>
      <c r="I144" s="27"/>
      <c r="J144" s="27"/>
      <c r="K144" s="27"/>
      <c r="L144" s="27"/>
      <c r="M144" s="27"/>
      <c r="N144" s="27"/>
      <c r="O144" s="36"/>
    </row>
    <row r="145" spans="1:15">
      <c r="A145" s="33"/>
      <c r="B145" s="33"/>
      <c r="C145" s="39"/>
      <c r="D145" s="41"/>
      <c r="E145" s="3" t="s">
        <v>9</v>
      </c>
      <c r="F145" s="3">
        <f>SUM(F142:F144)</f>
        <v>27</v>
      </c>
      <c r="G145" s="3">
        <f>SUM(G142:G144)</f>
        <v>3</v>
      </c>
      <c r="H145" s="3">
        <f>SUM(H142:H144)</f>
        <v>15</v>
      </c>
      <c r="I145" s="27"/>
      <c r="J145" s="27"/>
      <c r="K145" s="27"/>
      <c r="L145" s="27"/>
      <c r="M145" s="27"/>
      <c r="N145" s="27"/>
      <c r="O145" s="36"/>
    </row>
    <row r="146" spans="1:15">
      <c r="A146" s="34"/>
      <c r="B146" s="34"/>
      <c r="C146" s="40"/>
      <c r="D146" s="42"/>
      <c r="E146" s="3" t="s">
        <v>10</v>
      </c>
      <c r="F146" s="23">
        <f>AVERAGE(I142:K146)*SUM(F145+G145+H145)/1000</f>
        <v>10.515000000000001</v>
      </c>
      <c r="G146" s="24"/>
      <c r="H146" s="25"/>
      <c r="I146" s="28"/>
      <c r="J146" s="28"/>
      <c r="K146" s="28"/>
      <c r="L146" s="28"/>
      <c r="M146" s="28"/>
      <c r="N146" s="28"/>
      <c r="O146" s="37"/>
    </row>
    <row r="147" spans="1:15">
      <c r="A147" s="26">
        <v>24</v>
      </c>
      <c r="B147" s="26">
        <v>4702</v>
      </c>
      <c r="C147" s="38" t="s">
        <v>21</v>
      </c>
      <c r="D147" s="29">
        <v>231</v>
      </c>
      <c r="E147" s="2" t="s">
        <v>11</v>
      </c>
      <c r="F147" s="3">
        <v>53</v>
      </c>
      <c r="G147" s="3">
        <v>25</v>
      </c>
      <c r="H147" s="3">
        <v>22</v>
      </c>
      <c r="I147" s="26">
        <v>231</v>
      </c>
      <c r="J147" s="26">
        <v>233</v>
      </c>
      <c r="K147" s="26">
        <v>234</v>
      </c>
      <c r="L147" s="26">
        <v>404</v>
      </c>
      <c r="M147" s="26">
        <v>405</v>
      </c>
      <c r="N147" s="26">
        <v>407</v>
      </c>
      <c r="O147" s="20">
        <v>46009.777777777781</v>
      </c>
    </row>
    <row r="148" spans="1:15">
      <c r="A148" s="33"/>
      <c r="B148" s="33"/>
      <c r="C148" s="39"/>
      <c r="D148" s="41"/>
      <c r="E148" s="3">
        <v>2</v>
      </c>
      <c r="F148" s="3">
        <v>5</v>
      </c>
      <c r="G148" s="3">
        <v>7</v>
      </c>
      <c r="H148" s="3">
        <v>3</v>
      </c>
      <c r="I148" s="27"/>
      <c r="J148" s="27"/>
      <c r="K148" s="27"/>
      <c r="L148" s="27"/>
      <c r="M148" s="27"/>
      <c r="N148" s="27"/>
      <c r="O148" s="36"/>
    </row>
    <row r="149" spans="1:15">
      <c r="A149" s="33"/>
      <c r="B149" s="33"/>
      <c r="C149" s="39"/>
      <c r="D149" s="41"/>
      <c r="E149" s="3"/>
      <c r="F149" s="3"/>
      <c r="G149" s="3"/>
      <c r="H149" s="3"/>
      <c r="I149" s="27"/>
      <c r="J149" s="27"/>
      <c r="K149" s="27"/>
      <c r="L149" s="27"/>
      <c r="M149" s="27"/>
      <c r="N149" s="27"/>
      <c r="O149" s="36"/>
    </row>
    <row r="150" spans="1:15">
      <c r="A150" s="33"/>
      <c r="B150" s="33"/>
      <c r="C150" s="39"/>
      <c r="D150" s="41"/>
      <c r="E150" s="3" t="s">
        <v>9</v>
      </c>
      <c r="F150" s="3">
        <f>SUM(F147:F149)</f>
        <v>58</v>
      </c>
      <c r="G150" s="3">
        <f>SUM(G147:G149)</f>
        <v>32</v>
      </c>
      <c r="H150" s="3">
        <f>SUM(H147:H149)</f>
        <v>25</v>
      </c>
      <c r="I150" s="27"/>
      <c r="J150" s="27"/>
      <c r="K150" s="27"/>
      <c r="L150" s="27"/>
      <c r="M150" s="27"/>
      <c r="N150" s="27"/>
      <c r="O150" s="36"/>
    </row>
    <row r="151" spans="1:15">
      <c r="A151" s="34"/>
      <c r="B151" s="34"/>
      <c r="C151" s="40"/>
      <c r="D151" s="42"/>
      <c r="E151" s="3" t="s">
        <v>10</v>
      </c>
      <c r="F151" s="23">
        <f>AVERAGE(I147:K151)*SUM(F150+G150+H150)/1000</f>
        <v>26.756666666666664</v>
      </c>
      <c r="G151" s="24"/>
      <c r="H151" s="25"/>
      <c r="I151" s="28"/>
      <c r="J151" s="28"/>
      <c r="K151" s="28"/>
      <c r="L151" s="28"/>
      <c r="M151" s="28"/>
      <c r="N151" s="28"/>
      <c r="O151" s="37"/>
    </row>
    <row r="152" spans="1:15">
      <c r="A152" s="26">
        <v>25</v>
      </c>
      <c r="B152" s="26">
        <v>4703</v>
      </c>
      <c r="C152" s="38" t="s">
        <v>21</v>
      </c>
      <c r="D152" s="29">
        <v>231</v>
      </c>
      <c r="E152" s="2" t="s">
        <v>11</v>
      </c>
      <c r="F152" s="3">
        <v>19</v>
      </c>
      <c r="G152" s="3">
        <v>39</v>
      </c>
      <c r="H152" s="3">
        <v>26</v>
      </c>
      <c r="I152" s="26">
        <v>229</v>
      </c>
      <c r="J152" s="26">
        <v>227</v>
      </c>
      <c r="K152" s="26">
        <v>229</v>
      </c>
      <c r="L152" s="26">
        <v>397</v>
      </c>
      <c r="M152" s="26">
        <v>398</v>
      </c>
      <c r="N152" s="26">
        <v>396</v>
      </c>
      <c r="O152" s="20">
        <v>46010.760416666664</v>
      </c>
    </row>
    <row r="153" spans="1:15">
      <c r="A153" s="33"/>
      <c r="B153" s="33"/>
      <c r="C153" s="39"/>
      <c r="D153" s="41"/>
      <c r="E153" s="3">
        <v>2</v>
      </c>
      <c r="F153" s="3">
        <v>23</v>
      </c>
      <c r="G153" s="3">
        <v>19</v>
      </c>
      <c r="H153" s="3">
        <v>11</v>
      </c>
      <c r="I153" s="27"/>
      <c r="J153" s="27"/>
      <c r="K153" s="27"/>
      <c r="L153" s="27"/>
      <c r="M153" s="27"/>
      <c r="N153" s="27"/>
      <c r="O153" s="36"/>
    </row>
    <row r="154" spans="1:15">
      <c r="A154" s="33"/>
      <c r="B154" s="33"/>
      <c r="C154" s="39"/>
      <c r="D154" s="41"/>
      <c r="E154" s="3">
        <v>3</v>
      </c>
      <c r="F154" s="3"/>
      <c r="G154" s="3"/>
      <c r="H154" s="3"/>
      <c r="I154" s="27"/>
      <c r="J154" s="27"/>
      <c r="K154" s="27"/>
      <c r="L154" s="27"/>
      <c r="M154" s="27"/>
      <c r="N154" s="27"/>
      <c r="O154" s="36"/>
    </row>
    <row r="155" spans="1:15">
      <c r="A155" s="33"/>
      <c r="B155" s="33"/>
      <c r="C155" s="39"/>
      <c r="D155" s="41"/>
      <c r="E155" s="3" t="s">
        <v>22</v>
      </c>
      <c r="F155" s="3"/>
      <c r="G155" s="3"/>
      <c r="H155" s="3"/>
      <c r="I155" s="27"/>
      <c r="J155" s="27"/>
      <c r="K155" s="27"/>
      <c r="L155" s="27"/>
      <c r="M155" s="27"/>
      <c r="N155" s="27"/>
      <c r="O155" s="36"/>
    </row>
    <row r="156" spans="1:15">
      <c r="A156" s="33"/>
      <c r="B156" s="33"/>
      <c r="C156" s="39"/>
      <c r="D156" s="41"/>
      <c r="E156" s="3" t="s">
        <v>9</v>
      </c>
      <c r="F156" s="3">
        <f>SUM(F152:F155)</f>
        <v>42</v>
      </c>
      <c r="G156" s="3">
        <f t="shared" ref="G156:H156" si="9">SUM(G152:G155)</f>
        <v>58</v>
      </c>
      <c r="H156" s="3">
        <f t="shared" si="9"/>
        <v>37</v>
      </c>
      <c r="I156" s="27"/>
      <c r="J156" s="27"/>
      <c r="K156" s="27"/>
      <c r="L156" s="27"/>
      <c r="M156" s="27"/>
      <c r="N156" s="27"/>
      <c r="O156" s="36"/>
    </row>
    <row r="157" spans="1:15">
      <c r="A157" s="34"/>
      <c r="B157" s="34"/>
      <c r="C157" s="40"/>
      <c r="D157" s="42"/>
      <c r="E157" s="3" t="s">
        <v>10</v>
      </c>
      <c r="F157" s="23">
        <f>AVERAGE(I152:K157)*SUM(F156+G156+H156)/1000</f>
        <v>31.281666666666666</v>
      </c>
      <c r="G157" s="24"/>
      <c r="H157" s="25"/>
      <c r="I157" s="28"/>
      <c r="J157" s="28"/>
      <c r="K157" s="28"/>
      <c r="L157" s="28"/>
      <c r="M157" s="28"/>
      <c r="N157" s="28"/>
      <c r="O157" s="37"/>
    </row>
    <row r="158" spans="1:15">
      <c r="A158" s="26">
        <v>26</v>
      </c>
      <c r="B158" s="26">
        <v>4704</v>
      </c>
      <c r="C158" s="38" t="s">
        <v>19</v>
      </c>
      <c r="D158" s="29">
        <v>361</v>
      </c>
      <c r="E158" s="2" t="s">
        <v>11</v>
      </c>
      <c r="F158" s="3">
        <v>7</v>
      </c>
      <c r="G158" s="3">
        <v>5</v>
      </c>
      <c r="H158" s="3">
        <v>13</v>
      </c>
      <c r="I158" s="26">
        <v>229</v>
      </c>
      <c r="J158" s="26">
        <v>227</v>
      </c>
      <c r="K158" s="26">
        <v>228</v>
      </c>
      <c r="L158" s="26">
        <v>397</v>
      </c>
      <c r="M158" s="26">
        <v>349</v>
      </c>
      <c r="N158" s="26">
        <v>396</v>
      </c>
      <c r="O158" s="20">
        <v>46010.770833333336</v>
      </c>
    </row>
    <row r="159" spans="1:15">
      <c r="A159" s="33"/>
      <c r="B159" s="33"/>
      <c r="C159" s="39"/>
      <c r="D159" s="41"/>
      <c r="E159" s="3">
        <v>2</v>
      </c>
      <c r="F159" s="3">
        <v>10</v>
      </c>
      <c r="G159" s="3">
        <v>4</v>
      </c>
      <c r="H159" s="3">
        <v>6</v>
      </c>
      <c r="I159" s="27"/>
      <c r="J159" s="27"/>
      <c r="K159" s="27"/>
      <c r="L159" s="27"/>
      <c r="M159" s="27"/>
      <c r="N159" s="27"/>
      <c r="O159" s="36"/>
    </row>
    <row r="160" spans="1:15">
      <c r="A160" s="33"/>
      <c r="B160" s="33"/>
      <c r="C160" s="39"/>
      <c r="D160" s="41"/>
      <c r="E160" s="3"/>
      <c r="F160" s="3">
        <v>8</v>
      </c>
      <c r="G160" s="3">
        <v>7</v>
      </c>
      <c r="H160" s="3">
        <v>5</v>
      </c>
      <c r="I160" s="27"/>
      <c r="J160" s="27"/>
      <c r="K160" s="27"/>
      <c r="L160" s="27"/>
      <c r="M160" s="27"/>
      <c r="N160" s="27"/>
      <c r="O160" s="36"/>
    </row>
    <row r="161" spans="1:15">
      <c r="A161" s="33"/>
      <c r="B161" s="33"/>
      <c r="C161" s="39"/>
      <c r="D161" s="41"/>
      <c r="E161" s="3" t="s">
        <v>9</v>
      </c>
      <c r="F161" s="3">
        <f>SUM(F158:F160)</f>
        <v>25</v>
      </c>
      <c r="G161" s="3">
        <f>SUM(G158:G160)</f>
        <v>16</v>
      </c>
      <c r="H161" s="3">
        <f>SUM(H158:H160)</f>
        <v>24</v>
      </c>
      <c r="I161" s="27"/>
      <c r="J161" s="27"/>
      <c r="K161" s="27"/>
      <c r="L161" s="27"/>
      <c r="M161" s="27"/>
      <c r="N161" s="27"/>
      <c r="O161" s="36"/>
    </row>
    <row r="162" spans="1:15">
      <c r="A162" s="34"/>
      <c r="B162" s="34"/>
      <c r="C162" s="40"/>
      <c r="D162" s="42"/>
      <c r="E162" s="3" t="s">
        <v>10</v>
      </c>
      <c r="F162" s="23">
        <f>AVERAGE(I158:K162)*SUM(F161+G161+H161)/1000</f>
        <v>14.82</v>
      </c>
      <c r="G162" s="24"/>
      <c r="H162" s="25"/>
      <c r="I162" s="28"/>
      <c r="J162" s="28"/>
      <c r="K162" s="28"/>
      <c r="L162" s="28"/>
      <c r="M162" s="28"/>
      <c r="N162" s="28"/>
      <c r="O162" s="37"/>
    </row>
    <row r="163" spans="1:15">
      <c r="A163" s="26">
        <v>27</v>
      </c>
      <c r="B163" s="26">
        <v>4656</v>
      </c>
      <c r="C163" s="26">
        <v>250</v>
      </c>
      <c r="D163" s="29">
        <v>361</v>
      </c>
      <c r="E163" s="2" t="s">
        <v>11</v>
      </c>
      <c r="F163" s="3">
        <v>41</v>
      </c>
      <c r="G163" s="3">
        <v>53</v>
      </c>
      <c r="H163" s="3">
        <v>81</v>
      </c>
      <c r="I163" s="26">
        <v>235</v>
      </c>
      <c r="J163" s="26">
        <v>225</v>
      </c>
      <c r="K163" s="26">
        <v>226</v>
      </c>
      <c r="L163" s="26">
        <v>394</v>
      </c>
      <c r="M163" s="26">
        <v>392</v>
      </c>
      <c r="N163" s="26">
        <v>396</v>
      </c>
      <c r="O163" s="20">
        <v>46010.75</v>
      </c>
    </row>
    <row r="164" spans="1:15">
      <c r="A164" s="27"/>
      <c r="B164" s="27"/>
      <c r="C164" s="33"/>
      <c r="D164" s="30"/>
      <c r="E164" s="3">
        <v>2</v>
      </c>
      <c r="F164" s="3">
        <v>111</v>
      </c>
      <c r="G164" s="3">
        <v>138</v>
      </c>
      <c r="H164" s="3">
        <v>124</v>
      </c>
      <c r="I164" s="33"/>
      <c r="J164" s="33"/>
      <c r="K164" s="33"/>
      <c r="L164" s="33"/>
      <c r="M164" s="33"/>
      <c r="N164" s="33"/>
      <c r="O164" s="21"/>
    </row>
    <row r="165" spans="1:15">
      <c r="A165" s="27"/>
      <c r="B165" s="27"/>
      <c r="C165" s="33"/>
      <c r="D165" s="30"/>
      <c r="E165" s="3">
        <v>3</v>
      </c>
      <c r="F165" s="3">
        <v>84</v>
      </c>
      <c r="G165" s="3">
        <v>87</v>
      </c>
      <c r="H165" s="3">
        <v>118</v>
      </c>
      <c r="I165" s="33"/>
      <c r="J165" s="33"/>
      <c r="K165" s="33"/>
      <c r="L165" s="33"/>
      <c r="M165" s="33"/>
      <c r="N165" s="33"/>
      <c r="O165" s="21"/>
    </row>
    <row r="166" spans="1:15">
      <c r="A166" s="27"/>
      <c r="B166" s="27"/>
      <c r="C166" s="33"/>
      <c r="D166" s="30"/>
      <c r="E166" s="3" t="s">
        <v>9</v>
      </c>
      <c r="F166" s="3">
        <f>SUM(F163:F165)</f>
        <v>236</v>
      </c>
      <c r="G166" s="3">
        <f>SUM(G163:G165)</f>
        <v>278</v>
      </c>
      <c r="H166" s="3">
        <f>SUM(H163:H165)</f>
        <v>323</v>
      </c>
      <c r="I166" s="33"/>
      <c r="J166" s="33"/>
      <c r="K166" s="33"/>
      <c r="L166" s="33"/>
      <c r="M166" s="33"/>
      <c r="N166" s="33"/>
      <c r="O166" s="21"/>
    </row>
    <row r="167" spans="1:15">
      <c r="A167" s="28"/>
      <c r="B167" s="28"/>
      <c r="C167" s="34"/>
      <c r="D167" s="31"/>
      <c r="E167" s="3" t="s">
        <v>10</v>
      </c>
      <c r="F167" s="23">
        <f>AVERAGE(I163:K167)*SUM(F166+G166+H166)/1000</f>
        <v>191.39400000000001</v>
      </c>
      <c r="G167" s="24"/>
      <c r="H167" s="25"/>
      <c r="I167" s="34"/>
      <c r="J167" s="34"/>
      <c r="K167" s="34"/>
      <c r="L167" s="34"/>
      <c r="M167" s="34"/>
      <c r="N167" s="34"/>
      <c r="O167" s="22"/>
    </row>
    <row r="168" spans="1:15">
      <c r="A168" s="26">
        <v>28</v>
      </c>
      <c r="B168" s="26">
        <v>4657</v>
      </c>
      <c r="C168" s="26">
        <v>160</v>
      </c>
      <c r="D168" s="29">
        <v>231</v>
      </c>
      <c r="E168" s="2" t="s">
        <v>11</v>
      </c>
      <c r="F168" s="3">
        <v>14</v>
      </c>
      <c r="G168" s="3">
        <v>13</v>
      </c>
      <c r="H168" s="3">
        <v>22</v>
      </c>
      <c r="I168" s="26">
        <v>225</v>
      </c>
      <c r="J168" s="26">
        <v>236</v>
      </c>
      <c r="K168" s="26">
        <v>222</v>
      </c>
      <c r="L168" s="26">
        <v>394</v>
      </c>
      <c r="M168" s="26">
        <v>396</v>
      </c>
      <c r="N168" s="26">
        <v>399</v>
      </c>
      <c r="O168" s="20">
        <v>46010.777777777781</v>
      </c>
    </row>
    <row r="169" spans="1:15">
      <c r="A169" s="33"/>
      <c r="B169" s="33"/>
      <c r="C169" s="33"/>
      <c r="D169" s="30"/>
      <c r="E169" s="3">
        <v>2</v>
      </c>
      <c r="F169" s="3">
        <v>63</v>
      </c>
      <c r="G169" s="3">
        <v>35</v>
      </c>
      <c r="H169" s="3">
        <v>36</v>
      </c>
      <c r="I169" s="33"/>
      <c r="J169" s="33"/>
      <c r="K169" s="33"/>
      <c r="L169" s="33"/>
      <c r="M169" s="33"/>
      <c r="N169" s="33"/>
      <c r="O169" s="21"/>
    </row>
    <row r="170" spans="1:15">
      <c r="A170" s="33"/>
      <c r="B170" s="33"/>
      <c r="C170" s="33"/>
      <c r="D170" s="30"/>
      <c r="E170" s="3">
        <v>3</v>
      </c>
      <c r="F170" s="3">
        <v>19</v>
      </c>
      <c r="G170" s="3">
        <v>11</v>
      </c>
      <c r="H170" s="3">
        <v>6</v>
      </c>
      <c r="I170" s="33"/>
      <c r="J170" s="33"/>
      <c r="K170" s="33"/>
      <c r="L170" s="33"/>
      <c r="M170" s="33"/>
      <c r="N170" s="33"/>
      <c r="O170" s="21"/>
    </row>
    <row r="171" spans="1:15">
      <c r="A171" s="33"/>
      <c r="B171" s="33"/>
      <c r="C171" s="33"/>
      <c r="D171" s="30"/>
      <c r="E171" s="3">
        <v>4</v>
      </c>
      <c r="F171" s="3"/>
      <c r="G171" s="3"/>
      <c r="H171" s="3"/>
      <c r="I171" s="33"/>
      <c r="J171" s="33"/>
      <c r="K171" s="33"/>
      <c r="L171" s="33"/>
      <c r="M171" s="33"/>
      <c r="N171" s="33"/>
      <c r="O171" s="21"/>
    </row>
    <row r="172" spans="1:15">
      <c r="A172" s="33"/>
      <c r="B172" s="33"/>
      <c r="C172" s="33"/>
      <c r="D172" s="30"/>
      <c r="E172" s="3" t="s">
        <v>9</v>
      </c>
      <c r="F172" s="3">
        <f>SUM(F168:F171)</f>
        <v>96</v>
      </c>
      <c r="G172" s="3">
        <f>SUM(G168:G171)</f>
        <v>59</v>
      </c>
      <c r="H172" s="3">
        <f>SUM(H168:H171)</f>
        <v>64</v>
      </c>
      <c r="I172" s="33"/>
      <c r="J172" s="33"/>
      <c r="K172" s="33"/>
      <c r="L172" s="33"/>
      <c r="M172" s="33"/>
      <c r="N172" s="33"/>
      <c r="O172" s="21"/>
    </row>
    <row r="173" spans="1:15">
      <c r="A173" s="34"/>
      <c r="B173" s="34"/>
      <c r="C173" s="34"/>
      <c r="D173" s="31"/>
      <c r="E173" s="3" t="s">
        <v>10</v>
      </c>
      <c r="F173" s="23">
        <f>AVERAGE(I168:K173)*SUM(F172+G172+H172)/1000</f>
        <v>49.859000000000002</v>
      </c>
      <c r="G173" s="24"/>
      <c r="H173" s="25"/>
      <c r="I173" s="34"/>
      <c r="J173" s="34"/>
      <c r="K173" s="34"/>
      <c r="L173" s="34"/>
      <c r="M173" s="34"/>
      <c r="N173" s="34"/>
      <c r="O173" s="22"/>
    </row>
    <row r="174" spans="1:15">
      <c r="A174" s="26">
        <v>29</v>
      </c>
      <c r="B174" s="26">
        <v>4700</v>
      </c>
      <c r="C174" s="26">
        <v>160</v>
      </c>
      <c r="D174" s="29">
        <v>231</v>
      </c>
      <c r="E174" s="2" t="s">
        <v>11</v>
      </c>
      <c r="F174" s="3">
        <v>36</v>
      </c>
      <c r="G174" s="3">
        <v>27</v>
      </c>
      <c r="H174" s="3">
        <v>34</v>
      </c>
      <c r="I174" s="26">
        <v>227</v>
      </c>
      <c r="J174" s="26">
        <v>228</v>
      </c>
      <c r="K174" s="26">
        <v>220</v>
      </c>
      <c r="L174" s="26">
        <v>396</v>
      </c>
      <c r="M174" s="26">
        <v>398</v>
      </c>
      <c r="N174" s="26">
        <v>397</v>
      </c>
      <c r="O174" s="20">
        <v>46010.791666666664</v>
      </c>
    </row>
    <row r="175" spans="1:15">
      <c r="A175" s="33"/>
      <c r="B175" s="33"/>
      <c r="C175" s="33"/>
      <c r="D175" s="30"/>
      <c r="E175" s="3">
        <v>2</v>
      </c>
      <c r="F175" s="3">
        <v>5</v>
      </c>
      <c r="G175" s="3">
        <v>3</v>
      </c>
      <c r="H175" s="3">
        <v>20</v>
      </c>
      <c r="I175" s="33"/>
      <c r="J175" s="33"/>
      <c r="K175" s="33"/>
      <c r="L175" s="33"/>
      <c r="M175" s="33"/>
      <c r="N175" s="33"/>
      <c r="O175" s="21"/>
    </row>
    <row r="176" spans="1:15">
      <c r="A176" s="33"/>
      <c r="B176" s="33"/>
      <c r="C176" s="33"/>
      <c r="D176" s="30"/>
      <c r="E176" s="3">
        <v>3</v>
      </c>
      <c r="F176" s="3">
        <v>25</v>
      </c>
      <c r="G176" s="3">
        <v>4</v>
      </c>
      <c r="H176" s="3">
        <v>18</v>
      </c>
      <c r="I176" s="33"/>
      <c r="J176" s="33"/>
      <c r="K176" s="33"/>
      <c r="L176" s="33"/>
      <c r="M176" s="33"/>
      <c r="N176" s="33"/>
      <c r="O176" s="21"/>
    </row>
    <row r="177" spans="1:15">
      <c r="A177" s="33"/>
      <c r="B177" s="33"/>
      <c r="C177" s="33"/>
      <c r="D177" s="30"/>
      <c r="E177" s="3" t="s">
        <v>28</v>
      </c>
      <c r="F177" s="3"/>
      <c r="G177" s="3"/>
      <c r="H177" s="3"/>
      <c r="I177" s="33"/>
      <c r="J177" s="33"/>
      <c r="K177" s="33"/>
      <c r="L177" s="33"/>
      <c r="M177" s="33"/>
      <c r="N177" s="33"/>
      <c r="O177" s="21"/>
    </row>
    <row r="178" spans="1:15">
      <c r="A178" s="33"/>
      <c r="B178" s="33"/>
      <c r="C178" s="33"/>
      <c r="D178" s="30"/>
      <c r="E178" s="3" t="s">
        <v>9</v>
      </c>
      <c r="F178" s="3">
        <f>SUM(F174:F177)</f>
        <v>66</v>
      </c>
      <c r="G178" s="3">
        <f>SUM(G174:G177)</f>
        <v>34</v>
      </c>
      <c r="H178" s="3">
        <f>SUM(H174:H177)</f>
        <v>72</v>
      </c>
      <c r="I178" s="33"/>
      <c r="J178" s="33"/>
      <c r="K178" s="33"/>
      <c r="L178" s="33"/>
      <c r="M178" s="33"/>
      <c r="N178" s="33"/>
      <c r="O178" s="21"/>
    </row>
    <row r="179" spans="1:15">
      <c r="A179" s="34"/>
      <c r="B179" s="34"/>
      <c r="C179" s="34"/>
      <c r="D179" s="31"/>
      <c r="E179" s="3" t="s">
        <v>10</v>
      </c>
      <c r="F179" s="23">
        <f>AVERAGE(I174:K179)*SUM(F178+G178+H178)/1000</f>
        <v>38.700000000000003</v>
      </c>
      <c r="G179" s="24"/>
      <c r="H179" s="25"/>
      <c r="I179" s="34"/>
      <c r="J179" s="34"/>
      <c r="K179" s="34"/>
      <c r="L179" s="34"/>
      <c r="M179" s="34"/>
      <c r="N179" s="34"/>
      <c r="O179" s="22"/>
    </row>
    <row r="180" spans="1:15">
      <c r="A180" s="26">
        <v>30</v>
      </c>
      <c r="B180" s="26">
        <v>4653</v>
      </c>
      <c r="C180" s="26">
        <v>160</v>
      </c>
      <c r="D180" s="29">
        <v>231</v>
      </c>
      <c r="E180" s="2" t="s">
        <v>11</v>
      </c>
      <c r="F180" s="3">
        <v>49</v>
      </c>
      <c r="G180" s="3">
        <v>59</v>
      </c>
      <c r="H180" s="3">
        <v>36</v>
      </c>
      <c r="I180" s="26">
        <v>237</v>
      </c>
      <c r="J180" s="26">
        <v>243</v>
      </c>
      <c r="K180" s="26">
        <v>243</v>
      </c>
      <c r="L180" s="26">
        <v>421</v>
      </c>
      <c r="M180" s="26">
        <v>407</v>
      </c>
      <c r="N180" s="26">
        <v>409</v>
      </c>
      <c r="O180" s="20">
        <v>46009.381944444445</v>
      </c>
    </row>
    <row r="181" spans="1:15">
      <c r="A181" s="33"/>
      <c r="B181" s="33"/>
      <c r="C181" s="33"/>
      <c r="D181" s="30"/>
      <c r="E181" s="3">
        <v>2</v>
      </c>
      <c r="F181" s="3">
        <v>2</v>
      </c>
      <c r="G181" s="3">
        <v>10</v>
      </c>
      <c r="H181" s="3">
        <v>5</v>
      </c>
      <c r="I181" s="33"/>
      <c r="J181" s="33"/>
      <c r="K181" s="33"/>
      <c r="L181" s="33"/>
      <c r="M181" s="33"/>
      <c r="N181" s="33"/>
      <c r="O181" s="21"/>
    </row>
    <row r="182" spans="1:15">
      <c r="A182" s="33"/>
      <c r="B182" s="33"/>
      <c r="C182" s="33"/>
      <c r="D182" s="30"/>
      <c r="E182" s="3">
        <v>3</v>
      </c>
      <c r="F182" s="3">
        <v>13</v>
      </c>
      <c r="G182" s="3">
        <v>11</v>
      </c>
      <c r="H182" s="3">
        <v>11</v>
      </c>
      <c r="I182" s="33"/>
      <c r="J182" s="33"/>
      <c r="K182" s="33"/>
      <c r="L182" s="33"/>
      <c r="M182" s="33"/>
      <c r="N182" s="33"/>
      <c r="O182" s="21"/>
    </row>
    <row r="183" spans="1:15">
      <c r="A183" s="33"/>
      <c r="B183" s="33"/>
      <c r="C183" s="33"/>
      <c r="D183" s="30"/>
      <c r="E183" s="3">
        <v>4</v>
      </c>
      <c r="F183" s="3">
        <v>26</v>
      </c>
      <c r="G183" s="3">
        <v>26</v>
      </c>
      <c r="H183" s="3">
        <v>15</v>
      </c>
      <c r="I183" s="33"/>
      <c r="J183" s="33"/>
      <c r="K183" s="33"/>
      <c r="L183" s="33"/>
      <c r="M183" s="33"/>
      <c r="N183" s="33"/>
      <c r="O183" s="21"/>
    </row>
    <row r="184" spans="1:15">
      <c r="A184" s="34"/>
      <c r="B184" s="34"/>
      <c r="C184" s="34"/>
      <c r="D184" s="31"/>
      <c r="E184" s="3" t="s">
        <v>10</v>
      </c>
      <c r="F184" s="23">
        <f>AVERAGE(I180:K184)*SUM(F183+G183+H183)/1000</f>
        <v>16.146999999999998</v>
      </c>
      <c r="G184" s="24"/>
      <c r="H184" s="25"/>
      <c r="I184" s="34"/>
      <c r="J184" s="34"/>
      <c r="K184" s="34"/>
      <c r="L184" s="34"/>
      <c r="M184" s="34"/>
      <c r="N184" s="34"/>
      <c r="O184" s="22"/>
    </row>
    <row r="185" spans="1:15">
      <c r="A185" s="26">
        <v>31</v>
      </c>
      <c r="B185" s="26">
        <v>4655</v>
      </c>
      <c r="C185" s="26">
        <v>160</v>
      </c>
      <c r="D185" s="29">
        <v>231</v>
      </c>
      <c r="E185" s="2" t="s">
        <v>11</v>
      </c>
      <c r="F185" s="3">
        <v>60</v>
      </c>
      <c r="G185" s="3">
        <v>46</v>
      </c>
      <c r="H185" s="3">
        <v>80</v>
      </c>
      <c r="I185" s="26">
        <v>230</v>
      </c>
      <c r="J185" s="26">
        <v>248</v>
      </c>
      <c r="K185" s="26">
        <v>237</v>
      </c>
      <c r="L185" s="26">
        <v>408</v>
      </c>
      <c r="M185" s="26">
        <v>414</v>
      </c>
      <c r="N185" s="26">
        <v>413</v>
      </c>
      <c r="O185" s="20">
        <v>46009.833333333336</v>
      </c>
    </row>
    <row r="186" spans="1:15">
      <c r="A186" s="33"/>
      <c r="B186" s="33"/>
      <c r="C186" s="33"/>
      <c r="D186" s="30"/>
      <c r="E186" s="3">
        <v>2</v>
      </c>
      <c r="F186" s="3">
        <v>95</v>
      </c>
      <c r="G186" s="3">
        <v>35</v>
      </c>
      <c r="H186" s="3">
        <v>27</v>
      </c>
      <c r="I186" s="27"/>
      <c r="J186" s="27"/>
      <c r="K186" s="27"/>
      <c r="L186" s="27"/>
      <c r="M186" s="27"/>
      <c r="N186" s="27"/>
      <c r="O186" s="21"/>
    </row>
    <row r="187" spans="1:15">
      <c r="A187" s="33"/>
      <c r="B187" s="33"/>
      <c r="C187" s="33"/>
      <c r="D187" s="30"/>
      <c r="E187" s="3" t="s">
        <v>9</v>
      </c>
      <c r="F187" s="3"/>
      <c r="G187" s="3">
        <f>SUM(G185:G186)</f>
        <v>81</v>
      </c>
      <c r="H187" s="3"/>
      <c r="I187" s="27"/>
      <c r="J187" s="27"/>
      <c r="K187" s="27"/>
      <c r="L187" s="27"/>
      <c r="M187" s="27"/>
      <c r="N187" s="27"/>
      <c r="O187" s="21"/>
    </row>
    <row r="188" spans="1:15">
      <c r="A188" s="34"/>
      <c r="B188" s="34"/>
      <c r="C188" s="34"/>
      <c r="D188" s="31"/>
      <c r="E188" s="3" t="s">
        <v>10</v>
      </c>
      <c r="F188" s="23">
        <f>AVERAGE(I185:K188)*SUM(F187+G187+H187)/1000</f>
        <v>19.305</v>
      </c>
      <c r="G188" s="24"/>
      <c r="H188" s="25"/>
      <c r="I188" s="28"/>
      <c r="J188" s="28"/>
      <c r="K188" s="28"/>
      <c r="L188" s="28"/>
      <c r="M188" s="28"/>
      <c r="N188" s="28"/>
      <c r="O188" s="22"/>
    </row>
    <row r="189" spans="1:15">
      <c r="A189" s="26">
        <v>32</v>
      </c>
      <c r="B189" s="26">
        <v>4654</v>
      </c>
      <c r="C189" s="26">
        <v>250</v>
      </c>
      <c r="D189" s="29">
        <v>361</v>
      </c>
      <c r="E189" s="2" t="s">
        <v>11</v>
      </c>
      <c r="F189" s="3">
        <v>20</v>
      </c>
      <c r="G189" s="3">
        <v>23</v>
      </c>
      <c r="H189" s="3">
        <v>23</v>
      </c>
      <c r="I189" s="26">
        <v>230</v>
      </c>
      <c r="J189" s="26">
        <v>233</v>
      </c>
      <c r="K189" s="26">
        <v>231</v>
      </c>
      <c r="L189" s="26">
        <v>404</v>
      </c>
      <c r="M189" s="26">
        <v>405</v>
      </c>
      <c r="N189" s="26">
        <v>403</v>
      </c>
      <c r="O189" s="20">
        <v>46009.826388888891</v>
      </c>
    </row>
    <row r="190" spans="1:15">
      <c r="A190" s="33"/>
      <c r="B190" s="33"/>
      <c r="C190" s="33"/>
      <c r="D190" s="30"/>
      <c r="E190" s="3"/>
      <c r="F190" s="3"/>
      <c r="G190" s="3"/>
      <c r="H190" s="3"/>
      <c r="I190" s="33"/>
      <c r="J190" s="33"/>
      <c r="K190" s="33"/>
      <c r="L190" s="33"/>
      <c r="M190" s="33"/>
      <c r="N190" s="33"/>
      <c r="O190" s="21"/>
    </row>
    <row r="191" spans="1:15">
      <c r="A191" s="33"/>
      <c r="B191" s="33"/>
      <c r="C191" s="33"/>
      <c r="D191" s="30"/>
      <c r="E191" s="3" t="s">
        <v>9</v>
      </c>
      <c r="F191" s="3">
        <f>SUM(F189:F190)</f>
        <v>20</v>
      </c>
      <c r="G191" s="3">
        <f>SUM(G189:G190)</f>
        <v>23</v>
      </c>
      <c r="H191" s="3">
        <f>SUM(H189:H190)</f>
        <v>23</v>
      </c>
      <c r="I191" s="33"/>
      <c r="J191" s="33"/>
      <c r="K191" s="33"/>
      <c r="L191" s="33"/>
      <c r="M191" s="33"/>
      <c r="N191" s="33"/>
      <c r="O191" s="21"/>
    </row>
    <row r="192" spans="1:15">
      <c r="A192" s="34"/>
      <c r="B192" s="34"/>
      <c r="C192" s="34"/>
      <c r="D192" s="31"/>
      <c r="E192" s="3" t="s">
        <v>10</v>
      </c>
      <c r="F192" s="23">
        <f>AVERAGE(I189:K192)*SUM(F191+G191+H191)/1000</f>
        <v>15.268000000000001</v>
      </c>
      <c r="G192" s="24"/>
      <c r="H192" s="25"/>
      <c r="I192" s="34"/>
      <c r="J192" s="34"/>
      <c r="K192" s="34"/>
      <c r="L192" s="34"/>
      <c r="M192" s="34"/>
      <c r="N192" s="34"/>
      <c r="O192" s="22"/>
    </row>
    <row r="193" spans="1:15">
      <c r="A193" s="26">
        <v>33</v>
      </c>
      <c r="B193" s="26">
        <v>4659</v>
      </c>
      <c r="C193" s="26">
        <v>250</v>
      </c>
      <c r="D193" s="29">
        <v>361</v>
      </c>
      <c r="E193" s="2" t="s">
        <v>11</v>
      </c>
      <c r="F193" s="3">
        <v>8</v>
      </c>
      <c r="G193" s="3">
        <v>1</v>
      </c>
      <c r="H193" s="3">
        <v>0</v>
      </c>
      <c r="I193" s="26">
        <v>230</v>
      </c>
      <c r="J193" s="26">
        <v>229</v>
      </c>
      <c r="K193" s="26">
        <v>228</v>
      </c>
      <c r="L193" s="26">
        <v>399</v>
      </c>
      <c r="M193" s="26">
        <v>397</v>
      </c>
      <c r="N193" s="26">
        <v>400</v>
      </c>
      <c r="O193" s="20">
        <v>46010.395833333336</v>
      </c>
    </row>
    <row r="194" spans="1:15">
      <c r="A194" s="33"/>
      <c r="B194" s="33"/>
      <c r="C194" s="33"/>
      <c r="D194" s="30"/>
      <c r="E194" s="3">
        <v>2</v>
      </c>
      <c r="F194" s="3">
        <v>21</v>
      </c>
      <c r="G194" s="3">
        <v>26</v>
      </c>
      <c r="H194" s="3">
        <v>16</v>
      </c>
      <c r="I194" s="27"/>
      <c r="J194" s="27"/>
      <c r="K194" s="27"/>
      <c r="L194" s="27"/>
      <c r="M194" s="27"/>
      <c r="N194" s="27"/>
      <c r="O194" s="21"/>
    </row>
    <row r="195" spans="1:15" hidden="1">
      <c r="A195" s="33"/>
      <c r="B195" s="33"/>
      <c r="C195" s="33"/>
      <c r="D195" s="30"/>
      <c r="E195" s="3" t="s">
        <v>12</v>
      </c>
      <c r="F195" s="3"/>
      <c r="G195" s="3"/>
      <c r="H195" s="3"/>
      <c r="I195" s="27"/>
      <c r="J195" s="27"/>
      <c r="K195" s="27"/>
      <c r="L195" s="27"/>
      <c r="M195" s="27"/>
      <c r="N195" s="27"/>
      <c r="O195" s="21"/>
    </row>
    <row r="196" spans="1:15">
      <c r="A196" s="33"/>
      <c r="B196" s="33"/>
      <c r="C196" s="33"/>
      <c r="D196" s="30"/>
      <c r="E196" s="3">
        <v>3</v>
      </c>
      <c r="F196" s="3">
        <v>42</v>
      </c>
      <c r="G196" s="3">
        <v>39</v>
      </c>
      <c r="H196" s="3">
        <v>7</v>
      </c>
      <c r="I196" s="27"/>
      <c r="J196" s="27"/>
      <c r="K196" s="27"/>
      <c r="L196" s="27"/>
      <c r="M196" s="27"/>
      <c r="N196" s="27"/>
      <c r="O196" s="21"/>
    </row>
    <row r="197" spans="1:15">
      <c r="A197" s="33"/>
      <c r="B197" s="33"/>
      <c r="C197" s="33"/>
      <c r="D197" s="30"/>
      <c r="E197" s="3" t="s">
        <v>9</v>
      </c>
      <c r="F197" s="3">
        <f>SUM(F193:F196)</f>
        <v>71</v>
      </c>
      <c r="G197" s="3">
        <f>SUM(G193:G196)</f>
        <v>66</v>
      </c>
      <c r="H197" s="3">
        <f>SUM(H193:H196)</f>
        <v>23</v>
      </c>
      <c r="I197" s="27"/>
      <c r="J197" s="27"/>
      <c r="K197" s="27"/>
      <c r="L197" s="27"/>
      <c r="M197" s="27"/>
      <c r="N197" s="27"/>
      <c r="O197" s="21"/>
    </row>
    <row r="198" spans="1:15">
      <c r="A198" s="34"/>
      <c r="B198" s="34"/>
      <c r="C198" s="34"/>
      <c r="D198" s="31"/>
      <c r="E198" s="3" t="s">
        <v>10</v>
      </c>
      <c r="F198" s="23">
        <f>AVERAGE(I193:K198)*SUM(F197+G197+H197)/1000</f>
        <v>36.64</v>
      </c>
      <c r="G198" s="24"/>
      <c r="H198" s="25"/>
      <c r="I198" s="28"/>
      <c r="J198" s="28"/>
      <c r="K198" s="28"/>
      <c r="L198" s="28"/>
      <c r="M198" s="28"/>
      <c r="N198" s="28"/>
      <c r="O198" s="22"/>
    </row>
    <row r="199" spans="1:15">
      <c r="A199" s="26">
        <v>34</v>
      </c>
      <c r="B199" s="26">
        <v>4725</v>
      </c>
      <c r="C199" s="26">
        <v>160</v>
      </c>
      <c r="D199" s="29">
        <v>231</v>
      </c>
      <c r="E199" s="2" t="s">
        <v>11</v>
      </c>
      <c r="F199" s="3">
        <v>0</v>
      </c>
      <c r="G199" s="3">
        <v>0</v>
      </c>
      <c r="H199" s="3">
        <v>0</v>
      </c>
      <c r="I199" s="26"/>
      <c r="J199" s="26"/>
      <c r="K199" s="26"/>
      <c r="L199" s="26"/>
      <c r="M199" s="26"/>
      <c r="N199" s="26"/>
      <c r="O199" s="20">
        <v>46010.402777777781</v>
      </c>
    </row>
    <row r="200" spans="1:15">
      <c r="A200" s="27"/>
      <c r="B200" s="27"/>
      <c r="C200" s="27"/>
      <c r="D200" s="30"/>
      <c r="E200" s="2" t="s">
        <v>13</v>
      </c>
      <c r="F200" s="3">
        <v>0</v>
      </c>
      <c r="G200" s="3">
        <v>0</v>
      </c>
      <c r="H200" s="3">
        <v>0</v>
      </c>
      <c r="I200" s="27"/>
      <c r="J200" s="27"/>
      <c r="K200" s="27"/>
      <c r="L200" s="27"/>
      <c r="M200" s="27"/>
      <c r="N200" s="27"/>
      <c r="O200" s="21"/>
    </row>
    <row r="201" spans="1:15">
      <c r="A201" s="33"/>
      <c r="B201" s="33"/>
      <c r="C201" s="33"/>
      <c r="D201" s="30"/>
      <c r="E201" s="3" t="s">
        <v>9</v>
      </c>
      <c r="F201" s="3"/>
      <c r="G201" s="3"/>
      <c r="H201" s="3"/>
      <c r="I201" s="27"/>
      <c r="J201" s="27"/>
      <c r="K201" s="27"/>
      <c r="L201" s="27"/>
      <c r="M201" s="27"/>
      <c r="N201" s="27"/>
      <c r="O201" s="21"/>
    </row>
    <row r="202" spans="1:15">
      <c r="A202" s="34"/>
      <c r="B202" s="34"/>
      <c r="C202" s="34"/>
      <c r="D202" s="31"/>
      <c r="E202" s="3" t="s">
        <v>10</v>
      </c>
      <c r="F202" s="23" t="e">
        <f>AVERAGE(I199:K202)*SUM(F201+G201+H201)/1000</f>
        <v>#DIV/0!</v>
      </c>
      <c r="G202" s="24"/>
      <c r="H202" s="25"/>
      <c r="I202" s="28"/>
      <c r="J202" s="28"/>
      <c r="K202" s="28"/>
      <c r="L202" s="28"/>
      <c r="M202" s="28"/>
      <c r="N202" s="28"/>
      <c r="O202" s="22"/>
    </row>
    <row r="203" spans="1:15">
      <c r="A203" s="26">
        <v>35</v>
      </c>
      <c r="B203" s="26">
        <v>4651</v>
      </c>
      <c r="C203" s="26">
        <v>100</v>
      </c>
      <c r="D203" s="29">
        <v>144</v>
      </c>
      <c r="E203" s="2" t="s">
        <v>11</v>
      </c>
      <c r="F203" s="3">
        <v>11</v>
      </c>
      <c r="G203" s="3">
        <v>30</v>
      </c>
      <c r="H203" s="3">
        <v>4</v>
      </c>
      <c r="I203" s="26">
        <v>261</v>
      </c>
      <c r="J203" s="26">
        <v>226</v>
      </c>
      <c r="K203" s="26">
        <v>217</v>
      </c>
      <c r="L203" s="26">
        <v>403</v>
      </c>
      <c r="M203" s="26">
        <v>405</v>
      </c>
      <c r="N203" s="26">
        <v>407</v>
      </c>
      <c r="O203" s="20">
        <v>46009.819444444445</v>
      </c>
    </row>
    <row r="204" spans="1:15">
      <c r="A204" s="33"/>
      <c r="B204" s="33"/>
      <c r="C204" s="27"/>
      <c r="D204" s="30"/>
      <c r="E204" s="3">
        <v>2</v>
      </c>
      <c r="F204" s="3">
        <v>17</v>
      </c>
      <c r="G204" s="3">
        <v>39</v>
      </c>
      <c r="H204" s="3">
        <v>34</v>
      </c>
      <c r="I204" s="27"/>
      <c r="J204" s="27"/>
      <c r="K204" s="27"/>
      <c r="L204" s="27"/>
      <c r="M204" s="27"/>
      <c r="N204" s="27"/>
      <c r="O204" s="21"/>
    </row>
    <row r="205" spans="1:15">
      <c r="A205" s="33"/>
      <c r="B205" s="33"/>
      <c r="C205" s="27"/>
      <c r="D205" s="30"/>
      <c r="E205" s="3">
        <v>3</v>
      </c>
      <c r="F205" s="3">
        <v>2</v>
      </c>
      <c r="G205" s="3">
        <v>7</v>
      </c>
      <c r="H205" s="3">
        <v>7</v>
      </c>
      <c r="I205" s="27"/>
      <c r="J205" s="27"/>
      <c r="K205" s="27"/>
      <c r="L205" s="27"/>
      <c r="M205" s="27"/>
      <c r="N205" s="27"/>
      <c r="O205" s="21"/>
    </row>
    <row r="206" spans="1:15">
      <c r="A206" s="33"/>
      <c r="B206" s="33"/>
      <c r="C206" s="27"/>
      <c r="D206" s="30"/>
      <c r="E206" s="3" t="s">
        <v>9</v>
      </c>
      <c r="F206" s="3">
        <f>SUM(F203:F205)</f>
        <v>30</v>
      </c>
      <c r="G206" s="3">
        <f>SUM(G203:G205)</f>
        <v>76</v>
      </c>
      <c r="H206" s="3">
        <f>SUM(H203:H205)</f>
        <v>45</v>
      </c>
      <c r="I206" s="27"/>
      <c r="J206" s="27"/>
      <c r="K206" s="27"/>
      <c r="L206" s="27"/>
      <c r="M206" s="27"/>
      <c r="N206" s="27"/>
      <c r="O206" s="21"/>
    </row>
    <row r="207" spans="1:15">
      <c r="A207" s="34"/>
      <c r="B207" s="34"/>
      <c r="C207" s="28"/>
      <c r="D207" s="31"/>
      <c r="E207" s="3" t="s">
        <v>10</v>
      </c>
      <c r="F207" s="23">
        <f>AVERAGE(I203:K207)*SUM(F206+G206+H206)/1000</f>
        <v>35.434666666666665</v>
      </c>
      <c r="G207" s="24"/>
      <c r="H207" s="25"/>
      <c r="I207" s="28"/>
      <c r="J207" s="28"/>
      <c r="K207" s="28"/>
      <c r="L207" s="28"/>
      <c r="M207" s="28"/>
      <c r="N207" s="28"/>
      <c r="O207" s="22"/>
    </row>
    <row r="208" spans="1:15">
      <c r="A208" s="26">
        <v>36</v>
      </c>
      <c r="B208" s="26">
        <v>4601</v>
      </c>
      <c r="C208" s="26">
        <v>160</v>
      </c>
      <c r="D208" s="29">
        <v>231</v>
      </c>
      <c r="E208" s="2" t="s">
        <v>11</v>
      </c>
      <c r="F208" s="3">
        <v>25</v>
      </c>
      <c r="G208" s="3">
        <v>6</v>
      </c>
      <c r="H208" s="3">
        <v>23</v>
      </c>
      <c r="I208" s="26">
        <v>238</v>
      </c>
      <c r="J208" s="26">
        <v>237</v>
      </c>
      <c r="K208" s="26">
        <v>236</v>
      </c>
      <c r="L208" s="26">
        <v>413</v>
      </c>
      <c r="M208" s="26">
        <v>411</v>
      </c>
      <c r="N208" s="26">
        <v>415</v>
      </c>
      <c r="O208" s="20">
        <v>46010.826388888891</v>
      </c>
    </row>
    <row r="209" spans="1:15">
      <c r="A209" s="27"/>
      <c r="B209" s="27"/>
      <c r="C209" s="33"/>
      <c r="D209" s="30"/>
      <c r="E209" s="3">
        <v>2</v>
      </c>
      <c r="F209" s="3"/>
      <c r="G209" s="3">
        <v>1</v>
      </c>
      <c r="H209" s="3"/>
      <c r="I209" s="33"/>
      <c r="J209" s="33"/>
      <c r="K209" s="33"/>
      <c r="L209" s="33"/>
      <c r="M209" s="33"/>
      <c r="N209" s="33"/>
      <c r="O209" s="21"/>
    </row>
    <row r="210" spans="1:15">
      <c r="A210" s="27"/>
      <c r="B210" s="27"/>
      <c r="C210" s="33"/>
      <c r="D210" s="30"/>
      <c r="E210" s="3" t="s">
        <v>23</v>
      </c>
      <c r="F210" s="3"/>
      <c r="G210" s="3"/>
      <c r="H210" s="3"/>
      <c r="I210" s="33"/>
      <c r="J210" s="33"/>
      <c r="K210" s="33"/>
      <c r="L210" s="33"/>
      <c r="M210" s="33"/>
      <c r="N210" s="33"/>
      <c r="O210" s="21"/>
    </row>
    <row r="211" spans="1:15">
      <c r="A211" s="27"/>
      <c r="B211" s="27"/>
      <c r="C211" s="33"/>
      <c r="D211" s="30"/>
      <c r="E211" s="3" t="s">
        <v>9</v>
      </c>
      <c r="F211" s="3">
        <f>SUM(F208:F210)</f>
        <v>25</v>
      </c>
      <c r="G211" s="3">
        <f>SUM(G208:G210)</f>
        <v>7</v>
      </c>
      <c r="H211" s="3">
        <f>SUM(H208:H210)</f>
        <v>23</v>
      </c>
      <c r="I211" s="33"/>
      <c r="J211" s="33"/>
      <c r="K211" s="33"/>
      <c r="L211" s="33"/>
      <c r="M211" s="33"/>
      <c r="N211" s="33"/>
      <c r="O211" s="21"/>
    </row>
    <row r="212" spans="1:15">
      <c r="A212" s="28"/>
      <c r="B212" s="28"/>
      <c r="C212" s="34"/>
      <c r="D212" s="31"/>
      <c r="E212" s="3" t="s">
        <v>10</v>
      </c>
      <c r="F212" s="23">
        <f>AVERAGE(I208:K212)*SUM(F211+G211+H211)/1000</f>
        <v>13.035</v>
      </c>
      <c r="G212" s="24"/>
      <c r="H212" s="25"/>
      <c r="I212" s="34"/>
      <c r="J212" s="34"/>
      <c r="K212" s="34"/>
      <c r="L212" s="34"/>
      <c r="M212" s="34"/>
      <c r="N212" s="34"/>
      <c r="O212" s="22"/>
    </row>
    <row r="213" spans="1:15">
      <c r="A213" s="26">
        <v>37</v>
      </c>
      <c r="B213" s="26">
        <v>4677</v>
      </c>
      <c r="C213" s="26">
        <v>160</v>
      </c>
      <c r="D213" s="29">
        <v>231</v>
      </c>
      <c r="E213" s="2" t="s">
        <v>11</v>
      </c>
      <c r="F213" s="3">
        <v>10</v>
      </c>
      <c r="G213" s="3">
        <v>11</v>
      </c>
      <c r="H213" s="3">
        <v>14</v>
      </c>
      <c r="I213" s="26">
        <v>243</v>
      </c>
      <c r="J213" s="26">
        <v>244</v>
      </c>
      <c r="K213" s="26">
        <v>250</v>
      </c>
      <c r="L213" s="26">
        <v>230</v>
      </c>
      <c r="M213" s="26">
        <v>426</v>
      </c>
      <c r="N213" s="26">
        <v>431</v>
      </c>
      <c r="O213" s="20">
        <v>46009.472222222219</v>
      </c>
    </row>
    <row r="214" spans="1:15">
      <c r="A214" s="33"/>
      <c r="B214" s="33"/>
      <c r="C214" s="33"/>
      <c r="D214" s="30"/>
      <c r="E214" s="3">
        <v>2</v>
      </c>
      <c r="F214" s="3">
        <v>40</v>
      </c>
      <c r="G214" s="3">
        <v>53</v>
      </c>
      <c r="H214" s="3">
        <v>44</v>
      </c>
      <c r="I214" s="33"/>
      <c r="J214" s="33"/>
      <c r="K214" s="33"/>
      <c r="L214" s="33"/>
      <c r="M214" s="33"/>
      <c r="N214" s="33"/>
      <c r="O214" s="21"/>
    </row>
    <row r="215" spans="1:15">
      <c r="A215" s="33"/>
      <c r="B215" s="33"/>
      <c r="C215" s="33"/>
      <c r="D215" s="30"/>
      <c r="E215" s="3">
        <v>3</v>
      </c>
      <c r="F215" s="3">
        <v>28</v>
      </c>
      <c r="G215" s="3">
        <v>26</v>
      </c>
      <c r="H215" s="3">
        <v>18</v>
      </c>
      <c r="I215" s="33"/>
      <c r="J215" s="33"/>
      <c r="K215" s="33"/>
      <c r="L215" s="33"/>
      <c r="M215" s="33"/>
      <c r="N215" s="33"/>
      <c r="O215" s="21"/>
    </row>
    <row r="216" spans="1:15">
      <c r="A216" s="33"/>
      <c r="B216" s="33"/>
      <c r="C216" s="33"/>
      <c r="D216" s="30"/>
      <c r="E216" s="3">
        <v>4</v>
      </c>
      <c r="F216" s="3">
        <v>20</v>
      </c>
      <c r="G216" s="3">
        <v>20</v>
      </c>
      <c r="H216" s="3">
        <v>10</v>
      </c>
      <c r="I216" s="33"/>
      <c r="J216" s="33"/>
      <c r="K216" s="33"/>
      <c r="L216" s="33"/>
      <c r="M216" s="33"/>
      <c r="N216" s="33"/>
      <c r="O216" s="21"/>
    </row>
    <row r="217" spans="1:15">
      <c r="A217" s="33"/>
      <c r="B217" s="33"/>
      <c r="C217" s="33"/>
      <c r="D217" s="30"/>
      <c r="E217" s="3" t="s">
        <v>9</v>
      </c>
      <c r="F217" s="3">
        <f>SUM(F213:F216)</f>
        <v>98</v>
      </c>
      <c r="G217" s="3">
        <f t="shared" ref="G217:H217" si="10">SUM(G213:G216)</f>
        <v>110</v>
      </c>
      <c r="H217" s="3">
        <f t="shared" si="10"/>
        <v>86</v>
      </c>
      <c r="I217" s="33"/>
      <c r="J217" s="33"/>
      <c r="K217" s="33"/>
      <c r="L217" s="33"/>
      <c r="M217" s="33"/>
      <c r="N217" s="33"/>
      <c r="O217" s="21"/>
    </row>
    <row r="218" spans="1:15">
      <c r="A218" s="34"/>
      <c r="B218" s="34"/>
      <c r="C218" s="34"/>
      <c r="D218" s="31"/>
      <c r="E218" s="3" t="s">
        <v>10</v>
      </c>
      <c r="F218" s="23">
        <f>AVERAGE(I213:K218)*SUM(F217+G217+H217)/1000</f>
        <v>72.225999999999999</v>
      </c>
      <c r="G218" s="24"/>
      <c r="H218" s="25"/>
      <c r="I218" s="34"/>
      <c r="J218" s="34"/>
      <c r="K218" s="34"/>
      <c r="L218" s="34"/>
      <c r="M218" s="34"/>
      <c r="N218" s="34"/>
      <c r="O218" s="22"/>
    </row>
    <row r="219" spans="1:15">
      <c r="A219" s="26">
        <v>38</v>
      </c>
      <c r="B219" s="26">
        <v>4643</v>
      </c>
      <c r="C219" s="26">
        <v>100</v>
      </c>
      <c r="D219" s="29">
        <v>144</v>
      </c>
      <c r="E219" s="2" t="s">
        <v>11</v>
      </c>
      <c r="F219" s="3">
        <v>17</v>
      </c>
      <c r="G219" s="3">
        <v>16</v>
      </c>
      <c r="H219" s="3">
        <v>17</v>
      </c>
      <c r="I219" s="26">
        <v>240</v>
      </c>
      <c r="J219" s="26">
        <v>239</v>
      </c>
      <c r="K219" s="26">
        <v>239</v>
      </c>
      <c r="L219" s="26">
        <v>419</v>
      </c>
      <c r="M219" s="26">
        <v>417</v>
      </c>
      <c r="N219" s="26">
        <v>420</v>
      </c>
      <c r="O219" s="20">
        <v>46010.472222222219</v>
      </c>
    </row>
    <row r="220" spans="1:15">
      <c r="A220" s="33"/>
      <c r="B220" s="33"/>
      <c r="C220" s="33"/>
      <c r="D220" s="30"/>
      <c r="E220" s="3">
        <v>2</v>
      </c>
      <c r="F220" s="3">
        <v>1</v>
      </c>
      <c r="G220" s="3">
        <v>1</v>
      </c>
      <c r="H220" s="3">
        <v>0</v>
      </c>
      <c r="I220" s="33"/>
      <c r="J220" s="33"/>
      <c r="K220" s="33"/>
      <c r="L220" s="33"/>
      <c r="M220" s="33"/>
      <c r="N220" s="33"/>
      <c r="O220" s="21"/>
    </row>
    <row r="221" spans="1:15">
      <c r="A221" s="33"/>
      <c r="B221" s="33"/>
      <c r="C221" s="33"/>
      <c r="D221" s="30"/>
      <c r="E221" s="3" t="s">
        <v>9</v>
      </c>
      <c r="F221" s="3">
        <f>SUM(F219:F220)</f>
        <v>18</v>
      </c>
      <c r="G221" s="3">
        <f>SUM(G219:G220)</f>
        <v>17</v>
      </c>
      <c r="H221" s="3">
        <f>SUM(H219:H220)</f>
        <v>17</v>
      </c>
      <c r="I221" s="33"/>
      <c r="J221" s="33"/>
      <c r="K221" s="33"/>
      <c r="L221" s="33"/>
      <c r="M221" s="33"/>
      <c r="N221" s="33"/>
      <c r="O221" s="21"/>
    </row>
    <row r="222" spans="1:15">
      <c r="A222" s="34"/>
      <c r="B222" s="34"/>
      <c r="C222" s="34"/>
      <c r="D222" s="31"/>
      <c r="E222" s="3" t="s">
        <v>10</v>
      </c>
      <c r="F222" s="23">
        <f>AVERAGE(I219:K222)*SUM(F221+G221+H221)/1000</f>
        <v>12.445333333333334</v>
      </c>
      <c r="G222" s="24"/>
      <c r="H222" s="25"/>
      <c r="I222" s="34"/>
      <c r="J222" s="34"/>
      <c r="K222" s="34"/>
      <c r="L222" s="34"/>
      <c r="M222" s="34"/>
      <c r="N222" s="34"/>
      <c r="O222" s="22"/>
    </row>
    <row r="223" spans="1:15">
      <c r="A223" s="26">
        <v>39</v>
      </c>
      <c r="B223" s="26">
        <v>4682</v>
      </c>
      <c r="C223" s="26">
        <v>63</v>
      </c>
      <c r="D223" s="29">
        <v>91</v>
      </c>
      <c r="E223" s="2" t="s">
        <v>11</v>
      </c>
      <c r="F223" s="3">
        <v>10</v>
      </c>
      <c r="G223" s="3">
        <v>10</v>
      </c>
      <c r="H223" s="3">
        <v>10</v>
      </c>
      <c r="I223" s="26">
        <v>242</v>
      </c>
      <c r="J223" s="26">
        <v>240</v>
      </c>
      <c r="K223" s="26">
        <v>241</v>
      </c>
      <c r="L223" s="26">
        <v>404</v>
      </c>
      <c r="M223" s="26">
        <v>403</v>
      </c>
      <c r="N223" s="26">
        <v>403</v>
      </c>
      <c r="O223" s="20">
        <v>46010.4375</v>
      </c>
    </row>
    <row r="224" spans="1:15">
      <c r="A224" s="33"/>
      <c r="B224" s="33"/>
      <c r="C224" s="33"/>
      <c r="D224" s="30"/>
      <c r="E224" s="3">
        <v>2</v>
      </c>
      <c r="F224" s="3">
        <v>0</v>
      </c>
      <c r="G224" s="3">
        <v>0</v>
      </c>
      <c r="H224" s="3">
        <v>0</v>
      </c>
      <c r="I224" s="33"/>
      <c r="J224" s="33"/>
      <c r="K224" s="33"/>
      <c r="L224" s="33"/>
      <c r="M224" s="33"/>
      <c r="N224" s="33"/>
      <c r="O224" s="21"/>
    </row>
    <row r="225" spans="1:18">
      <c r="A225" s="33"/>
      <c r="B225" s="33"/>
      <c r="C225" s="33"/>
      <c r="D225" s="30"/>
      <c r="E225" s="3" t="s">
        <v>9</v>
      </c>
      <c r="F225" s="3">
        <f>SUM(F223:F224)</f>
        <v>10</v>
      </c>
      <c r="G225" s="3">
        <f>SUM(G223:G224)</f>
        <v>10</v>
      </c>
      <c r="H225" s="3">
        <f>SUM(H223:H224)</f>
        <v>10</v>
      </c>
      <c r="I225" s="33"/>
      <c r="J225" s="33"/>
      <c r="K225" s="33"/>
      <c r="L225" s="33"/>
      <c r="M225" s="33"/>
      <c r="N225" s="33"/>
      <c r="O225" s="21"/>
    </row>
    <row r="226" spans="1:18">
      <c r="A226" s="34"/>
      <c r="B226" s="34"/>
      <c r="C226" s="34"/>
      <c r="D226" s="31"/>
      <c r="E226" s="3" t="s">
        <v>10</v>
      </c>
      <c r="F226" s="23">
        <f>AVERAGE(I223:K226)*SUM(F225+G225+H225)/1000</f>
        <v>7.23</v>
      </c>
      <c r="G226" s="24"/>
      <c r="H226" s="25"/>
      <c r="I226" s="34"/>
      <c r="J226" s="34"/>
      <c r="K226" s="34"/>
      <c r="L226" s="34"/>
      <c r="M226" s="34"/>
      <c r="N226" s="34"/>
      <c r="O226" s="22"/>
    </row>
    <row r="227" spans="1:18">
      <c r="A227" s="26">
        <v>40</v>
      </c>
      <c r="B227" s="26">
        <v>4722</v>
      </c>
      <c r="C227" s="26">
        <v>160</v>
      </c>
      <c r="D227" s="29">
        <v>231</v>
      </c>
      <c r="E227" s="10">
        <v>1</v>
      </c>
      <c r="F227" s="11">
        <v>1</v>
      </c>
      <c r="G227" s="11">
        <v>1</v>
      </c>
      <c r="H227" s="11">
        <v>8</v>
      </c>
      <c r="I227" s="32">
        <v>228</v>
      </c>
      <c r="J227" s="32">
        <v>226</v>
      </c>
      <c r="K227" s="32">
        <v>226</v>
      </c>
      <c r="L227" s="32">
        <v>396</v>
      </c>
      <c r="M227" s="32">
        <v>394</v>
      </c>
      <c r="N227" s="32">
        <v>396</v>
      </c>
      <c r="O227" s="20">
        <v>46010</v>
      </c>
    </row>
    <row r="228" spans="1:18">
      <c r="A228" s="27"/>
      <c r="B228" s="27"/>
      <c r="C228" s="27"/>
      <c r="D228" s="30"/>
      <c r="E228" s="2" t="s">
        <v>13</v>
      </c>
      <c r="F228" s="3"/>
      <c r="G228" s="3"/>
      <c r="H228" s="3"/>
      <c r="I228" s="33"/>
      <c r="J228" s="33"/>
      <c r="K228" s="33"/>
      <c r="L228" s="33"/>
      <c r="M228" s="33"/>
      <c r="N228" s="33"/>
      <c r="O228" s="21"/>
    </row>
    <row r="229" spans="1:18">
      <c r="A229" s="27"/>
      <c r="B229" s="27"/>
      <c r="C229" s="27"/>
      <c r="D229" s="30"/>
      <c r="E229" s="3"/>
      <c r="F229" s="3"/>
      <c r="G229" s="3"/>
      <c r="H229" s="3"/>
      <c r="I229" s="33"/>
      <c r="J229" s="33"/>
      <c r="K229" s="33"/>
      <c r="L229" s="33"/>
      <c r="M229" s="33"/>
      <c r="N229" s="33"/>
      <c r="O229" s="21"/>
    </row>
    <row r="230" spans="1:18">
      <c r="A230" s="27"/>
      <c r="B230" s="27"/>
      <c r="C230" s="27"/>
      <c r="D230" s="30"/>
      <c r="E230" s="3" t="s">
        <v>9</v>
      </c>
      <c r="F230" s="12">
        <f>SUM(F227:F229)</f>
        <v>1</v>
      </c>
      <c r="G230" s="12">
        <f>SUM(G227:G229)</f>
        <v>1</v>
      </c>
      <c r="H230" s="12">
        <f>SUM(H227:H229)</f>
        <v>8</v>
      </c>
      <c r="I230" s="33"/>
      <c r="J230" s="33"/>
      <c r="K230" s="33"/>
      <c r="L230" s="33"/>
      <c r="M230" s="33"/>
      <c r="N230" s="33"/>
      <c r="O230" s="21"/>
    </row>
    <row r="231" spans="1:18">
      <c r="A231" s="27"/>
      <c r="B231" s="28"/>
      <c r="C231" s="28"/>
      <c r="D231" s="31"/>
      <c r="E231" s="3" t="s">
        <v>10</v>
      </c>
      <c r="F231" s="23">
        <f>AVERAGE(I227:K231)*SUM(F230+G230+H230)/1000</f>
        <v>2.2666666666666666</v>
      </c>
      <c r="G231" s="24"/>
      <c r="H231" s="25"/>
      <c r="I231" s="34"/>
      <c r="J231" s="34"/>
      <c r="K231" s="34"/>
      <c r="L231" s="34"/>
      <c r="M231" s="34"/>
      <c r="N231" s="34"/>
      <c r="O231" s="22"/>
    </row>
    <row r="232" spans="1:18">
      <c r="A232" s="26">
        <v>41</v>
      </c>
      <c r="B232" s="26">
        <v>4610</v>
      </c>
      <c r="C232" s="26">
        <v>100</v>
      </c>
      <c r="D232" s="29">
        <v>144</v>
      </c>
      <c r="E232" s="2" t="s">
        <v>11</v>
      </c>
      <c r="F232" s="3">
        <v>11</v>
      </c>
      <c r="G232" s="3">
        <v>2</v>
      </c>
      <c r="H232" s="3">
        <v>3</v>
      </c>
      <c r="I232" s="26">
        <v>227</v>
      </c>
      <c r="J232" s="26">
        <v>226</v>
      </c>
      <c r="K232" s="26">
        <v>230</v>
      </c>
      <c r="L232" s="26">
        <v>399</v>
      </c>
      <c r="M232" s="26">
        <v>400</v>
      </c>
      <c r="N232" s="26">
        <v>396</v>
      </c>
      <c r="O232" s="20">
        <v>46010.861111111109</v>
      </c>
    </row>
    <row r="233" spans="1:18">
      <c r="A233" s="27"/>
      <c r="B233" s="27"/>
      <c r="C233" s="27"/>
      <c r="D233" s="30"/>
      <c r="E233" s="3">
        <v>2</v>
      </c>
      <c r="F233" s="3">
        <v>30</v>
      </c>
      <c r="G233" s="3">
        <v>35</v>
      </c>
      <c r="H233" s="3">
        <v>26</v>
      </c>
      <c r="I233" s="33"/>
      <c r="J233" s="33"/>
      <c r="K233" s="33"/>
      <c r="L233" s="33"/>
      <c r="M233" s="33"/>
      <c r="N233" s="33"/>
      <c r="O233" s="21"/>
    </row>
    <row r="234" spans="1:18">
      <c r="A234" s="27"/>
      <c r="B234" s="27"/>
      <c r="C234" s="27"/>
      <c r="D234" s="30"/>
      <c r="E234" s="3" t="s">
        <v>24</v>
      </c>
      <c r="F234" s="3"/>
      <c r="G234" s="3"/>
      <c r="H234" s="3"/>
      <c r="I234" s="33"/>
      <c r="J234" s="33"/>
      <c r="K234" s="33"/>
      <c r="L234" s="33"/>
      <c r="M234" s="33"/>
      <c r="N234" s="33"/>
      <c r="O234" s="21"/>
    </row>
    <row r="235" spans="1:18">
      <c r="A235" s="27"/>
      <c r="B235" s="27"/>
      <c r="C235" s="27"/>
      <c r="D235" s="30"/>
      <c r="E235" s="3" t="s">
        <v>9</v>
      </c>
      <c r="F235" s="3">
        <f>SUM(F232:F234)</f>
        <v>41</v>
      </c>
      <c r="G235" s="3">
        <f>SUM(G232:G234)</f>
        <v>37</v>
      </c>
      <c r="H235" s="3">
        <f>SUM(H232:H234)</f>
        <v>29</v>
      </c>
      <c r="I235" s="33"/>
      <c r="J235" s="33"/>
      <c r="K235" s="33"/>
      <c r="L235" s="33"/>
      <c r="M235" s="33"/>
      <c r="N235" s="33"/>
      <c r="O235" s="21"/>
    </row>
    <row r="236" spans="1:18">
      <c r="A236" s="28"/>
      <c r="B236" s="28"/>
      <c r="C236" s="28"/>
      <c r="D236" s="31"/>
      <c r="E236" s="3" t="s">
        <v>10</v>
      </c>
      <c r="F236" s="23">
        <f>AVERAGE(I232:K236)*SUM(F235+G235+H235)/1000</f>
        <v>24.360333333333333</v>
      </c>
      <c r="G236" s="24"/>
      <c r="H236" s="25"/>
      <c r="I236" s="34"/>
      <c r="J236" s="34"/>
      <c r="K236" s="34"/>
      <c r="L236" s="34"/>
      <c r="M236" s="34"/>
      <c r="N236" s="34"/>
      <c r="O236" s="22"/>
    </row>
    <row r="237" spans="1:18">
      <c r="A237" s="26">
        <v>42</v>
      </c>
      <c r="B237" s="26">
        <v>4611</v>
      </c>
      <c r="C237" s="26">
        <v>100</v>
      </c>
      <c r="D237" s="29">
        <v>144</v>
      </c>
      <c r="E237" s="2" t="s">
        <v>11</v>
      </c>
      <c r="F237" s="3">
        <v>18</v>
      </c>
      <c r="G237" s="3">
        <v>7</v>
      </c>
      <c r="H237" s="3">
        <v>18</v>
      </c>
      <c r="I237" s="26">
        <v>231</v>
      </c>
      <c r="J237" s="26">
        <v>229</v>
      </c>
      <c r="K237" s="26">
        <v>228</v>
      </c>
      <c r="L237" s="26">
        <v>394</v>
      </c>
      <c r="M237" s="26">
        <v>397</v>
      </c>
      <c r="N237" s="26">
        <v>398</v>
      </c>
      <c r="O237" s="20">
        <v>46010.854166666664</v>
      </c>
    </row>
    <row r="238" spans="1:18">
      <c r="A238" s="33"/>
      <c r="B238" s="33"/>
      <c r="C238" s="33"/>
      <c r="D238" s="30"/>
      <c r="E238" s="3">
        <v>2</v>
      </c>
      <c r="F238" s="3">
        <v>7</v>
      </c>
      <c r="G238" s="3">
        <v>16</v>
      </c>
      <c r="H238" s="3">
        <v>18</v>
      </c>
      <c r="I238" s="33"/>
      <c r="J238" s="33"/>
      <c r="K238" s="33"/>
      <c r="L238" s="33"/>
      <c r="M238" s="33"/>
      <c r="N238" s="33"/>
      <c r="O238" s="21"/>
    </row>
    <row r="239" spans="1:18">
      <c r="A239" s="33"/>
      <c r="B239" s="33"/>
      <c r="C239" s="33"/>
      <c r="D239" s="30"/>
      <c r="E239" s="3" t="s">
        <v>24</v>
      </c>
      <c r="F239" s="3"/>
      <c r="G239" s="3"/>
      <c r="H239" s="3"/>
      <c r="I239" s="33"/>
      <c r="J239" s="33"/>
      <c r="K239" s="33"/>
      <c r="L239" s="33"/>
      <c r="M239" s="33"/>
      <c r="N239" s="33"/>
      <c r="O239" s="21"/>
    </row>
    <row r="240" spans="1:18">
      <c r="A240" s="33"/>
      <c r="B240" s="33"/>
      <c r="C240" s="33"/>
      <c r="D240" s="30"/>
      <c r="E240" s="3" t="s">
        <v>9</v>
      </c>
      <c r="F240" s="3">
        <f>SUM(F237:F239)</f>
        <v>25</v>
      </c>
      <c r="G240" s="3">
        <f t="shared" ref="G240:H240" si="11">SUM(G237:G239)</f>
        <v>23</v>
      </c>
      <c r="H240" s="3">
        <f t="shared" si="11"/>
        <v>36</v>
      </c>
      <c r="I240" s="33"/>
      <c r="J240" s="33"/>
      <c r="K240" s="33"/>
      <c r="L240" s="33"/>
      <c r="M240" s="33"/>
      <c r="N240" s="33"/>
      <c r="O240" s="21"/>
      <c r="Q240" s="9"/>
      <c r="R240" s="9"/>
    </row>
    <row r="241" spans="1:18">
      <c r="A241" s="34"/>
      <c r="B241" s="34"/>
      <c r="C241" s="34"/>
      <c r="D241" s="31"/>
      <c r="E241" s="3" t="s">
        <v>10</v>
      </c>
      <c r="F241" s="23">
        <f>AVERAGE(I237:K241)*SUM(F240+G240+H240)/1000</f>
        <v>19.263999999999999</v>
      </c>
      <c r="G241" s="24"/>
      <c r="H241" s="25"/>
      <c r="I241" s="34"/>
      <c r="J241" s="34"/>
      <c r="K241" s="34"/>
      <c r="L241" s="34"/>
      <c r="M241" s="34"/>
      <c r="N241" s="34"/>
      <c r="O241" s="22"/>
      <c r="Q241" s="9"/>
      <c r="R241" s="9"/>
    </row>
    <row r="242" spans="1:18">
      <c r="A242" s="26">
        <v>43</v>
      </c>
      <c r="B242" s="26">
        <v>4609</v>
      </c>
      <c r="C242" s="26">
        <v>100</v>
      </c>
      <c r="D242" s="29">
        <v>144</v>
      </c>
      <c r="E242" s="2" t="s">
        <v>11</v>
      </c>
      <c r="F242" s="3">
        <v>11</v>
      </c>
      <c r="G242" s="3">
        <v>5</v>
      </c>
      <c r="H242" s="3">
        <v>4</v>
      </c>
      <c r="I242" s="26">
        <v>227</v>
      </c>
      <c r="J242" s="26">
        <v>227</v>
      </c>
      <c r="K242" s="26">
        <v>235</v>
      </c>
      <c r="L242" s="26">
        <v>401</v>
      </c>
      <c r="M242" s="26">
        <v>403</v>
      </c>
      <c r="N242" s="26">
        <v>397</v>
      </c>
      <c r="O242" s="20">
        <v>46010.847222222219</v>
      </c>
      <c r="Q242" s="35"/>
      <c r="R242" s="9"/>
    </row>
    <row r="243" spans="1:18">
      <c r="A243" s="33"/>
      <c r="B243" s="33"/>
      <c r="C243" s="33"/>
      <c r="D243" s="30"/>
      <c r="E243" s="3">
        <v>2</v>
      </c>
      <c r="F243" s="3">
        <v>5</v>
      </c>
      <c r="G243" s="3">
        <v>4</v>
      </c>
      <c r="H243" s="3">
        <v>2</v>
      </c>
      <c r="I243" s="33"/>
      <c r="J243" s="33"/>
      <c r="K243" s="33"/>
      <c r="L243" s="33"/>
      <c r="M243" s="33"/>
      <c r="N243" s="33"/>
      <c r="O243" s="21"/>
      <c r="Q243" s="35"/>
      <c r="R243" s="9"/>
    </row>
    <row r="244" spans="1:18">
      <c r="A244" s="33"/>
      <c r="B244" s="33"/>
      <c r="C244" s="33"/>
      <c r="D244" s="30"/>
      <c r="E244" s="3" t="s">
        <v>24</v>
      </c>
      <c r="F244" s="3"/>
      <c r="G244" s="3"/>
      <c r="H244" s="3"/>
      <c r="I244" s="33"/>
      <c r="J244" s="33"/>
      <c r="K244" s="33"/>
      <c r="L244" s="33"/>
      <c r="M244" s="33"/>
      <c r="N244" s="33"/>
      <c r="O244" s="21"/>
      <c r="Q244" s="35"/>
      <c r="R244" s="9"/>
    </row>
    <row r="245" spans="1:18">
      <c r="A245" s="33"/>
      <c r="B245" s="33"/>
      <c r="C245" s="33"/>
      <c r="D245" s="30"/>
      <c r="E245" s="3" t="s">
        <v>9</v>
      </c>
      <c r="F245" s="3">
        <f>SUM(F242:F244)</f>
        <v>16</v>
      </c>
      <c r="G245" s="3">
        <f t="shared" ref="G245:H245" si="12">SUM(G242:G244)</f>
        <v>9</v>
      </c>
      <c r="H245" s="3">
        <f t="shared" si="12"/>
        <v>6</v>
      </c>
      <c r="I245" s="33"/>
      <c r="J245" s="33"/>
      <c r="K245" s="33"/>
      <c r="L245" s="33"/>
      <c r="M245" s="33"/>
      <c r="N245" s="33"/>
      <c r="O245" s="21"/>
      <c r="Q245" s="35"/>
      <c r="R245" s="9"/>
    </row>
    <row r="246" spans="1:18">
      <c r="A246" s="34"/>
      <c r="B246" s="34"/>
      <c r="C246" s="34"/>
      <c r="D246" s="31"/>
      <c r="E246" s="3" t="s">
        <v>10</v>
      </c>
      <c r="F246" s="23">
        <f>AVERAGE(I242:K246)*SUM(F245+G245+H245)/1000</f>
        <v>7.1196666666666664</v>
      </c>
      <c r="G246" s="24"/>
      <c r="H246" s="25"/>
      <c r="I246" s="34"/>
      <c r="J246" s="34"/>
      <c r="K246" s="34"/>
      <c r="L246" s="34"/>
      <c r="M246" s="34"/>
      <c r="N246" s="34"/>
      <c r="O246" s="22"/>
      <c r="Q246" s="35"/>
      <c r="R246" s="9"/>
    </row>
    <row r="247" spans="1:18">
      <c r="A247" s="26">
        <v>44</v>
      </c>
      <c r="B247" s="26">
        <v>4604</v>
      </c>
      <c r="C247" s="26">
        <v>160</v>
      </c>
      <c r="D247" s="29">
        <v>231</v>
      </c>
      <c r="E247" s="2" t="s">
        <v>11</v>
      </c>
      <c r="F247" s="3">
        <v>10</v>
      </c>
      <c r="G247" s="3">
        <v>39</v>
      </c>
      <c r="H247" s="3">
        <v>27</v>
      </c>
      <c r="I247" s="26">
        <v>233</v>
      </c>
      <c r="J247" s="26">
        <v>244</v>
      </c>
      <c r="K247" s="26">
        <v>232</v>
      </c>
      <c r="L247" s="26">
        <v>411</v>
      </c>
      <c r="M247" s="26">
        <v>412</v>
      </c>
      <c r="N247" s="26">
        <v>408</v>
      </c>
      <c r="O247" s="20">
        <v>46010.833333333336</v>
      </c>
      <c r="Q247" s="9"/>
      <c r="R247" s="9"/>
    </row>
    <row r="248" spans="1:18">
      <c r="A248" s="33"/>
      <c r="B248" s="33"/>
      <c r="C248" s="33"/>
      <c r="D248" s="30"/>
      <c r="E248" s="3">
        <v>2</v>
      </c>
      <c r="F248" s="3">
        <v>32</v>
      </c>
      <c r="G248" s="3">
        <v>19</v>
      </c>
      <c r="H248" s="3">
        <v>21</v>
      </c>
      <c r="I248" s="33"/>
      <c r="J248" s="33"/>
      <c r="K248" s="33"/>
      <c r="L248" s="33"/>
      <c r="M248" s="33"/>
      <c r="N248" s="33"/>
      <c r="O248" s="21"/>
      <c r="Q248" s="9"/>
      <c r="R248" s="9"/>
    </row>
    <row r="249" spans="1:18">
      <c r="A249" s="33"/>
      <c r="B249" s="33"/>
      <c r="C249" s="33"/>
      <c r="D249" s="30"/>
      <c r="E249" s="3">
        <v>3</v>
      </c>
      <c r="F249" s="3">
        <v>49</v>
      </c>
      <c r="G249" s="3">
        <v>20</v>
      </c>
      <c r="H249" s="3">
        <v>16</v>
      </c>
      <c r="I249" s="33"/>
      <c r="J249" s="33"/>
      <c r="K249" s="33"/>
      <c r="L249" s="33"/>
      <c r="M249" s="33"/>
      <c r="N249" s="33"/>
      <c r="O249" s="21"/>
    </row>
    <row r="250" spans="1:18">
      <c r="A250" s="33"/>
      <c r="B250" s="33"/>
      <c r="C250" s="33"/>
      <c r="D250" s="30"/>
      <c r="E250" s="3">
        <v>4</v>
      </c>
      <c r="F250" s="3">
        <v>0</v>
      </c>
      <c r="G250" s="3">
        <v>1</v>
      </c>
      <c r="H250" s="3">
        <v>6</v>
      </c>
      <c r="I250" s="33"/>
      <c r="J250" s="33"/>
      <c r="K250" s="33"/>
      <c r="L250" s="33"/>
      <c r="M250" s="33"/>
      <c r="N250" s="33"/>
      <c r="O250" s="21"/>
    </row>
    <row r="251" spans="1:18">
      <c r="A251" s="33"/>
      <c r="B251" s="33"/>
      <c r="C251" s="33"/>
      <c r="D251" s="30"/>
      <c r="E251" s="3">
        <v>5</v>
      </c>
      <c r="F251" s="3"/>
      <c r="G251" s="3"/>
      <c r="H251" s="3"/>
      <c r="I251" s="33"/>
      <c r="J251" s="33"/>
      <c r="K251" s="33"/>
      <c r="L251" s="33"/>
      <c r="M251" s="33"/>
      <c r="N251" s="33"/>
      <c r="O251" s="21"/>
    </row>
    <row r="252" spans="1:18">
      <c r="A252" s="33"/>
      <c r="B252" s="33"/>
      <c r="C252" s="33"/>
      <c r="D252" s="30"/>
      <c r="E252" s="3" t="s">
        <v>9</v>
      </c>
      <c r="F252" s="3">
        <f>SUM(F247:F251)</f>
        <v>91</v>
      </c>
      <c r="G252" s="3">
        <f>SUM(G247:G251)</f>
        <v>79</v>
      </c>
      <c r="H252" s="3">
        <f>SUM(H247:H251)</f>
        <v>70</v>
      </c>
      <c r="I252" s="33"/>
      <c r="J252" s="33"/>
      <c r="K252" s="33"/>
      <c r="L252" s="33"/>
      <c r="M252" s="33"/>
      <c r="N252" s="33"/>
      <c r="O252" s="21"/>
    </row>
    <row r="253" spans="1:18">
      <c r="A253" s="34"/>
      <c r="B253" s="34"/>
      <c r="C253" s="34"/>
      <c r="D253" s="31"/>
      <c r="E253" s="3" t="s">
        <v>10</v>
      </c>
      <c r="F253" s="23">
        <f>AVERAGE(I247:K253)*SUM(F252+G252+H252)/1000</f>
        <v>56.72</v>
      </c>
      <c r="G253" s="24"/>
      <c r="H253" s="25"/>
      <c r="I253" s="34"/>
      <c r="J253" s="34"/>
      <c r="K253" s="34"/>
      <c r="L253" s="34"/>
      <c r="M253" s="34"/>
      <c r="N253" s="34"/>
      <c r="O253" s="22"/>
    </row>
    <row r="254" spans="1:18">
      <c r="A254" s="26">
        <v>45</v>
      </c>
      <c r="B254" s="26">
        <v>4606</v>
      </c>
      <c r="C254" s="26">
        <v>160</v>
      </c>
      <c r="D254" s="29">
        <v>231</v>
      </c>
      <c r="E254" s="2" t="s">
        <v>11</v>
      </c>
      <c r="F254" s="3">
        <v>20</v>
      </c>
      <c r="G254" s="3">
        <v>62</v>
      </c>
      <c r="H254" s="3">
        <v>51</v>
      </c>
      <c r="I254" s="26">
        <v>236</v>
      </c>
      <c r="J254" s="26">
        <v>234</v>
      </c>
      <c r="K254" s="26">
        <v>232</v>
      </c>
      <c r="L254" s="26">
        <v>411</v>
      </c>
      <c r="M254" s="26">
        <v>409</v>
      </c>
      <c r="N254" s="26">
        <v>410</v>
      </c>
      <c r="O254" s="20">
        <v>46010.652777777781</v>
      </c>
    </row>
    <row r="255" spans="1:18">
      <c r="A255" s="33"/>
      <c r="B255" s="33"/>
      <c r="C255" s="33"/>
      <c r="D255" s="30"/>
      <c r="E255" s="3">
        <v>2</v>
      </c>
      <c r="F255" s="3">
        <v>38</v>
      </c>
      <c r="G255" s="3">
        <v>12</v>
      </c>
      <c r="H255" s="3">
        <v>12</v>
      </c>
      <c r="I255" s="27"/>
      <c r="J255" s="27"/>
      <c r="K255" s="27"/>
      <c r="L255" s="27"/>
      <c r="M255" s="27"/>
      <c r="N255" s="27"/>
      <c r="O255" s="21"/>
    </row>
    <row r="256" spans="1:18">
      <c r="A256" s="33"/>
      <c r="B256" s="33"/>
      <c r="C256" s="33"/>
      <c r="D256" s="30"/>
      <c r="E256" s="3">
        <v>3</v>
      </c>
      <c r="F256" s="3">
        <v>18</v>
      </c>
      <c r="G256" s="3">
        <v>19</v>
      </c>
      <c r="H256" s="3">
        <v>20</v>
      </c>
      <c r="I256" s="27"/>
      <c r="J256" s="27"/>
      <c r="K256" s="27"/>
      <c r="L256" s="27"/>
      <c r="M256" s="27"/>
      <c r="N256" s="27"/>
      <c r="O256" s="21"/>
    </row>
    <row r="257" spans="1:15">
      <c r="A257" s="33"/>
      <c r="B257" s="33"/>
      <c r="C257" s="33"/>
      <c r="D257" s="30"/>
      <c r="E257" s="3" t="s">
        <v>25</v>
      </c>
      <c r="F257" s="3"/>
      <c r="G257" s="3"/>
      <c r="H257" s="3"/>
      <c r="I257" s="27"/>
      <c r="J257" s="27"/>
      <c r="K257" s="27"/>
      <c r="L257" s="27"/>
      <c r="M257" s="27"/>
      <c r="N257" s="27"/>
      <c r="O257" s="21"/>
    </row>
    <row r="258" spans="1:15">
      <c r="A258" s="33"/>
      <c r="B258" s="33"/>
      <c r="C258" s="33"/>
      <c r="D258" s="30"/>
      <c r="E258" s="3" t="s">
        <v>9</v>
      </c>
      <c r="F258" s="3">
        <f>SUM(F254:F257)</f>
        <v>76</v>
      </c>
      <c r="G258" s="3">
        <f>SUM(G254:G257)</f>
        <v>93</v>
      </c>
      <c r="H258" s="3">
        <f>SUM(H254:H257)</f>
        <v>83</v>
      </c>
      <c r="I258" s="27"/>
      <c r="J258" s="27"/>
      <c r="K258" s="27"/>
      <c r="L258" s="27"/>
      <c r="M258" s="27"/>
      <c r="N258" s="27"/>
      <c r="O258" s="21"/>
    </row>
    <row r="259" spans="1:15">
      <c r="A259" s="34"/>
      <c r="B259" s="34"/>
      <c r="C259" s="34"/>
      <c r="D259" s="31"/>
      <c r="E259" s="3" t="s">
        <v>10</v>
      </c>
      <c r="F259" s="23">
        <f>AVERAGE(I254:K259)*SUM(F258+G258+H258)/1000</f>
        <v>58.968000000000004</v>
      </c>
      <c r="G259" s="24"/>
      <c r="H259" s="25"/>
      <c r="I259" s="28"/>
      <c r="J259" s="28"/>
      <c r="K259" s="28"/>
      <c r="L259" s="28"/>
      <c r="M259" s="28"/>
      <c r="N259" s="28"/>
      <c r="O259" s="22"/>
    </row>
    <row r="260" spans="1:15">
      <c r="A260" s="26">
        <v>46</v>
      </c>
      <c r="B260" s="26">
        <v>4600</v>
      </c>
      <c r="C260" s="26">
        <v>100</v>
      </c>
      <c r="D260" s="29">
        <v>144</v>
      </c>
      <c r="E260" s="2" t="s">
        <v>11</v>
      </c>
      <c r="F260" s="3">
        <v>22</v>
      </c>
      <c r="G260" s="3">
        <v>19</v>
      </c>
      <c r="H260" s="3">
        <v>24</v>
      </c>
      <c r="I260" s="26">
        <v>236</v>
      </c>
      <c r="J260" s="26">
        <v>233</v>
      </c>
      <c r="K260" s="26">
        <v>230</v>
      </c>
      <c r="L260" s="26">
        <v>409</v>
      </c>
      <c r="M260" s="26">
        <v>398</v>
      </c>
      <c r="N260" s="26">
        <v>401</v>
      </c>
      <c r="O260" s="20">
        <v>46010.8125</v>
      </c>
    </row>
    <row r="261" spans="1:15">
      <c r="A261" s="33"/>
      <c r="B261" s="33"/>
      <c r="C261" s="33"/>
      <c r="D261" s="30"/>
      <c r="E261" s="3">
        <v>2</v>
      </c>
      <c r="F261" s="3">
        <v>9</v>
      </c>
      <c r="G261" s="3">
        <v>9</v>
      </c>
      <c r="H261" s="3">
        <v>4</v>
      </c>
      <c r="I261" s="27"/>
      <c r="J261" s="33"/>
      <c r="K261" s="33"/>
      <c r="L261" s="33"/>
      <c r="M261" s="33"/>
      <c r="N261" s="33"/>
      <c r="O261" s="21"/>
    </row>
    <row r="262" spans="1:15">
      <c r="A262" s="33"/>
      <c r="B262" s="33"/>
      <c r="C262" s="33"/>
      <c r="D262" s="30"/>
      <c r="E262" s="3">
        <v>3</v>
      </c>
      <c r="F262" s="3">
        <v>33</v>
      </c>
      <c r="G262" s="3">
        <v>34</v>
      </c>
      <c r="H262" s="3">
        <v>25</v>
      </c>
      <c r="I262" s="27"/>
      <c r="J262" s="33"/>
      <c r="K262" s="33"/>
      <c r="L262" s="33"/>
      <c r="M262" s="33"/>
      <c r="N262" s="33"/>
      <c r="O262" s="21"/>
    </row>
    <row r="263" spans="1:15">
      <c r="A263" s="33"/>
      <c r="B263" s="33"/>
      <c r="C263" s="33"/>
      <c r="D263" s="30"/>
      <c r="E263" s="3" t="s">
        <v>25</v>
      </c>
      <c r="F263" s="3"/>
      <c r="G263" s="3"/>
      <c r="H263" s="3"/>
      <c r="I263" s="27"/>
      <c r="J263" s="33"/>
      <c r="K263" s="33"/>
      <c r="L263" s="33"/>
      <c r="M263" s="33"/>
      <c r="N263" s="33"/>
      <c r="O263" s="21"/>
    </row>
    <row r="264" spans="1:15">
      <c r="A264" s="33"/>
      <c r="B264" s="33"/>
      <c r="C264" s="33"/>
      <c r="D264" s="30"/>
      <c r="E264" s="3" t="s">
        <v>9</v>
      </c>
      <c r="F264" s="3">
        <f>SUM(F260:F263)</f>
        <v>64</v>
      </c>
      <c r="G264" s="3">
        <f>SUM(G260:G263)</f>
        <v>62</v>
      </c>
      <c r="H264" s="3">
        <f>SUM(H260:H263)</f>
        <v>53</v>
      </c>
      <c r="I264" s="27"/>
      <c r="J264" s="33"/>
      <c r="K264" s="33"/>
      <c r="L264" s="33"/>
      <c r="M264" s="33"/>
      <c r="N264" s="33"/>
      <c r="O264" s="21"/>
    </row>
    <row r="265" spans="1:15">
      <c r="A265" s="34"/>
      <c r="B265" s="34"/>
      <c r="C265" s="34"/>
      <c r="D265" s="31"/>
      <c r="E265" s="3" t="s">
        <v>10</v>
      </c>
      <c r="F265" s="23">
        <f>AVERAGE(I260:K265)*SUM(F264+G264+H264)/1000</f>
        <v>41.707000000000001</v>
      </c>
      <c r="G265" s="24"/>
      <c r="H265" s="25"/>
      <c r="I265" s="28"/>
      <c r="J265" s="34"/>
      <c r="K265" s="34"/>
      <c r="L265" s="34"/>
      <c r="M265" s="34"/>
      <c r="N265" s="34"/>
      <c r="O265" s="22"/>
    </row>
    <row r="266" spans="1:15">
      <c r="A266" s="26">
        <v>47</v>
      </c>
      <c r="B266" s="26">
        <v>4688</v>
      </c>
      <c r="C266" s="26">
        <v>250</v>
      </c>
      <c r="D266" s="29">
        <v>361</v>
      </c>
      <c r="E266" s="2" t="s">
        <v>11</v>
      </c>
      <c r="F266" s="3">
        <v>36</v>
      </c>
      <c r="G266" s="3">
        <v>12</v>
      </c>
      <c r="H266" s="3">
        <v>53</v>
      </c>
      <c r="I266" s="26">
        <v>236</v>
      </c>
      <c r="J266" s="26">
        <v>238</v>
      </c>
      <c r="K266" s="26">
        <v>237</v>
      </c>
      <c r="L266" s="26">
        <v>412</v>
      </c>
      <c r="M266" s="26">
        <v>413</v>
      </c>
      <c r="N266" s="26">
        <v>409</v>
      </c>
      <c r="O266" s="20">
        <v>46010.888888888891</v>
      </c>
    </row>
    <row r="267" spans="1:15">
      <c r="A267" s="33"/>
      <c r="B267" s="33"/>
      <c r="C267" s="33"/>
      <c r="D267" s="30"/>
      <c r="E267" s="3">
        <v>2</v>
      </c>
      <c r="F267" s="3">
        <v>7</v>
      </c>
      <c r="G267" s="3">
        <v>16</v>
      </c>
      <c r="H267" s="3">
        <v>47</v>
      </c>
      <c r="I267" s="33"/>
      <c r="J267" s="33"/>
      <c r="K267" s="33"/>
      <c r="L267" s="33"/>
      <c r="M267" s="33"/>
      <c r="N267" s="33"/>
      <c r="O267" s="21"/>
    </row>
    <row r="268" spans="1:15">
      <c r="A268" s="33"/>
      <c r="B268" s="33"/>
      <c r="C268" s="33"/>
      <c r="D268" s="30"/>
      <c r="E268" s="3">
        <v>3</v>
      </c>
      <c r="F268" s="3">
        <v>4</v>
      </c>
      <c r="G268" s="3">
        <v>4</v>
      </c>
      <c r="H268" s="3">
        <v>5</v>
      </c>
      <c r="I268" s="33"/>
      <c r="J268" s="33"/>
      <c r="K268" s="33"/>
      <c r="L268" s="33"/>
      <c r="M268" s="33"/>
      <c r="N268" s="33"/>
      <c r="O268" s="21"/>
    </row>
    <row r="269" spans="1:15">
      <c r="A269" s="33"/>
      <c r="B269" s="33"/>
      <c r="C269" s="33"/>
      <c r="D269" s="30"/>
      <c r="E269" s="3">
        <v>4</v>
      </c>
      <c r="F269" s="3"/>
      <c r="G269" s="3"/>
      <c r="H269" s="3"/>
      <c r="I269" s="33"/>
      <c r="J269" s="33"/>
      <c r="K269" s="33"/>
      <c r="L269" s="33"/>
      <c r="M269" s="33"/>
      <c r="N269" s="33"/>
      <c r="O269" s="21"/>
    </row>
    <row r="270" spans="1:15">
      <c r="A270" s="33"/>
      <c r="B270" s="33"/>
      <c r="C270" s="33"/>
      <c r="D270" s="30"/>
      <c r="E270" s="3" t="s">
        <v>9</v>
      </c>
      <c r="F270" s="3">
        <f>SUM(F266:F269)</f>
        <v>47</v>
      </c>
      <c r="G270" s="3">
        <f t="shared" ref="G270:H270" si="13">SUM(G266:G269)</f>
        <v>32</v>
      </c>
      <c r="H270" s="3">
        <f t="shared" si="13"/>
        <v>105</v>
      </c>
      <c r="I270" s="33"/>
      <c r="J270" s="33"/>
      <c r="K270" s="33"/>
      <c r="L270" s="33"/>
      <c r="M270" s="33"/>
      <c r="N270" s="33"/>
      <c r="O270" s="21"/>
    </row>
    <row r="271" spans="1:15">
      <c r="A271" s="34"/>
      <c r="B271" s="34"/>
      <c r="C271" s="34"/>
      <c r="D271" s="31"/>
      <c r="E271" s="3" t="s">
        <v>10</v>
      </c>
      <c r="F271" s="23">
        <f>AVERAGE(I266:K271)*SUM(F270+G270+H270)/1000</f>
        <v>43.607999999999997</v>
      </c>
      <c r="G271" s="24"/>
      <c r="H271" s="25"/>
      <c r="I271" s="34"/>
      <c r="J271" s="34"/>
      <c r="K271" s="34"/>
      <c r="L271" s="34"/>
      <c r="M271" s="34"/>
      <c r="N271" s="34"/>
      <c r="O271" s="22"/>
    </row>
    <row r="272" spans="1:15">
      <c r="A272" s="26">
        <v>48</v>
      </c>
      <c r="B272" s="26">
        <v>4705</v>
      </c>
      <c r="C272" s="26">
        <v>250</v>
      </c>
      <c r="D272" s="29">
        <v>361</v>
      </c>
      <c r="E272" s="2" t="s">
        <v>11</v>
      </c>
      <c r="F272" s="3">
        <v>46</v>
      </c>
      <c r="G272" s="3">
        <v>30</v>
      </c>
      <c r="H272" s="3">
        <v>57</v>
      </c>
      <c r="I272" s="26">
        <v>236</v>
      </c>
      <c r="J272" s="26">
        <v>239</v>
      </c>
      <c r="K272" s="26">
        <v>237</v>
      </c>
      <c r="L272" s="26">
        <v>412</v>
      </c>
      <c r="M272" s="26">
        <v>414</v>
      </c>
      <c r="N272" s="26">
        <v>411</v>
      </c>
      <c r="O272" s="20">
        <v>46010.875</v>
      </c>
    </row>
    <row r="273" spans="1:15">
      <c r="A273" s="33"/>
      <c r="B273" s="33"/>
      <c r="C273" s="27"/>
      <c r="D273" s="30"/>
      <c r="E273" s="3">
        <v>2</v>
      </c>
      <c r="F273" s="3">
        <v>4</v>
      </c>
      <c r="G273" s="3">
        <v>6</v>
      </c>
      <c r="H273" s="3">
        <v>5</v>
      </c>
      <c r="I273" s="33"/>
      <c r="J273" s="33"/>
      <c r="K273" s="33"/>
      <c r="L273" s="33"/>
      <c r="M273" s="33"/>
      <c r="N273" s="33"/>
      <c r="O273" s="21"/>
    </row>
    <row r="274" spans="1:15">
      <c r="A274" s="33"/>
      <c r="B274" s="33"/>
      <c r="C274" s="27"/>
      <c r="D274" s="30"/>
      <c r="E274" s="3">
        <v>4</v>
      </c>
      <c r="F274" s="3"/>
      <c r="G274" s="3"/>
      <c r="H274" s="3"/>
      <c r="I274" s="33"/>
      <c r="J274" s="33"/>
      <c r="K274" s="33"/>
      <c r="L274" s="33"/>
      <c r="M274" s="33"/>
      <c r="N274" s="33"/>
      <c r="O274" s="21"/>
    </row>
    <row r="275" spans="1:15">
      <c r="A275" s="33"/>
      <c r="B275" s="33"/>
      <c r="C275" s="27"/>
      <c r="D275" s="30"/>
      <c r="E275" s="3" t="s">
        <v>9</v>
      </c>
      <c r="F275" s="3">
        <f>SUM(F272:F274)</f>
        <v>50</v>
      </c>
      <c r="G275" s="3">
        <f>SUM(G272:G274)</f>
        <v>36</v>
      </c>
      <c r="H275" s="3">
        <f>SUM(H272:H274)</f>
        <v>62</v>
      </c>
      <c r="I275" s="33"/>
      <c r="J275" s="33"/>
      <c r="K275" s="33"/>
      <c r="L275" s="33"/>
      <c r="M275" s="33"/>
      <c r="N275" s="33"/>
      <c r="O275" s="21"/>
    </row>
    <row r="276" spans="1:15">
      <c r="A276" s="34"/>
      <c r="B276" s="34"/>
      <c r="C276" s="28"/>
      <c r="D276" s="31"/>
      <c r="E276" s="3" t="s">
        <v>10</v>
      </c>
      <c r="F276" s="23">
        <f>AVERAGE(I272:K276)*SUM(F275+G275+H275)/1000</f>
        <v>35.125333333333337</v>
      </c>
      <c r="G276" s="24"/>
      <c r="H276" s="25"/>
      <c r="I276" s="34"/>
      <c r="J276" s="34"/>
      <c r="K276" s="34"/>
      <c r="L276" s="34"/>
      <c r="M276" s="34"/>
      <c r="N276" s="34"/>
      <c r="O276" s="22"/>
    </row>
    <row r="277" spans="1:15">
      <c r="A277" s="26">
        <v>49</v>
      </c>
      <c r="B277" s="26">
        <v>4706</v>
      </c>
      <c r="C277" s="26">
        <v>63</v>
      </c>
      <c r="D277" s="29">
        <v>91</v>
      </c>
      <c r="E277" s="2" t="s">
        <v>11</v>
      </c>
      <c r="F277" s="3">
        <v>0</v>
      </c>
      <c r="G277" s="3">
        <v>4</v>
      </c>
      <c r="H277" s="3">
        <v>0</v>
      </c>
      <c r="I277" s="26">
        <v>236</v>
      </c>
      <c r="J277" s="26">
        <v>235</v>
      </c>
      <c r="K277" s="26">
        <v>237</v>
      </c>
      <c r="L277" s="26">
        <v>411</v>
      </c>
      <c r="M277" s="26">
        <v>409</v>
      </c>
      <c r="N277" s="26">
        <v>410</v>
      </c>
      <c r="O277" s="20">
        <v>46010</v>
      </c>
    </row>
    <row r="278" spans="1:15">
      <c r="A278" s="33"/>
      <c r="B278" s="33"/>
      <c r="C278" s="27"/>
      <c r="D278" s="30"/>
      <c r="E278" s="3">
        <v>2</v>
      </c>
      <c r="F278" s="3"/>
      <c r="G278" s="3"/>
      <c r="H278" s="3"/>
      <c r="I278" s="33"/>
      <c r="J278" s="33"/>
      <c r="K278" s="33"/>
      <c r="L278" s="33"/>
      <c r="M278" s="33"/>
      <c r="N278" s="33"/>
      <c r="O278" s="21"/>
    </row>
    <row r="279" spans="1:15">
      <c r="A279" s="33"/>
      <c r="B279" s="33"/>
      <c r="C279" s="27"/>
      <c r="D279" s="30"/>
      <c r="E279" s="3" t="s">
        <v>9</v>
      </c>
      <c r="F279" s="3">
        <f>SUM(F277:F278)</f>
        <v>0</v>
      </c>
      <c r="G279" s="3">
        <f>SUM(G277:G278)</f>
        <v>4</v>
      </c>
      <c r="H279" s="3">
        <f>SUM(H277:H278)</f>
        <v>0</v>
      </c>
      <c r="I279" s="33"/>
      <c r="J279" s="33"/>
      <c r="K279" s="33"/>
      <c r="L279" s="33"/>
      <c r="M279" s="33"/>
      <c r="N279" s="33"/>
      <c r="O279" s="21"/>
    </row>
    <row r="280" spans="1:15">
      <c r="A280" s="34"/>
      <c r="B280" s="34"/>
      <c r="C280" s="28"/>
      <c r="D280" s="31"/>
      <c r="E280" s="3" t="s">
        <v>10</v>
      </c>
      <c r="F280" s="23">
        <f>AVERAGE(I277:K280)*SUM(F279+G279+H279)/1000</f>
        <v>0.94399999999999995</v>
      </c>
      <c r="G280" s="24"/>
      <c r="H280" s="25"/>
      <c r="I280" s="34"/>
      <c r="J280" s="34"/>
      <c r="K280" s="34"/>
      <c r="L280" s="34"/>
      <c r="M280" s="34"/>
      <c r="N280" s="34"/>
      <c r="O280" s="22"/>
    </row>
    <row r="281" spans="1:15">
      <c r="A281" s="26">
        <v>50</v>
      </c>
      <c r="B281" s="26">
        <v>4707</v>
      </c>
      <c r="C281" s="26">
        <v>63</v>
      </c>
      <c r="D281" s="29">
        <v>91</v>
      </c>
      <c r="E281" s="2" t="s">
        <v>11</v>
      </c>
      <c r="F281" s="3">
        <v>12</v>
      </c>
      <c r="G281" s="3">
        <v>12</v>
      </c>
      <c r="H281" s="3">
        <v>14</v>
      </c>
      <c r="I281" s="26">
        <v>230</v>
      </c>
      <c r="J281" s="26">
        <v>230</v>
      </c>
      <c r="K281" s="26">
        <v>234</v>
      </c>
      <c r="L281" s="26">
        <v>403</v>
      </c>
      <c r="M281" s="26">
        <v>402</v>
      </c>
      <c r="N281" s="26">
        <v>403</v>
      </c>
      <c r="O281" s="20">
        <v>46010.430555555555</v>
      </c>
    </row>
    <row r="282" spans="1:15">
      <c r="A282" s="33"/>
      <c r="B282" s="33"/>
      <c r="C282" s="27"/>
      <c r="D282" s="30"/>
      <c r="E282" s="3" t="s">
        <v>9</v>
      </c>
      <c r="F282" s="3">
        <f>SUM(F281:F281)</f>
        <v>12</v>
      </c>
      <c r="G282" s="3">
        <f>SUM(G281:G281)</f>
        <v>12</v>
      </c>
      <c r="H282" s="3"/>
      <c r="I282" s="33"/>
      <c r="J282" s="33"/>
      <c r="K282" s="33"/>
      <c r="L282" s="33"/>
      <c r="M282" s="33"/>
      <c r="N282" s="33"/>
      <c r="O282" s="21"/>
    </row>
    <row r="283" spans="1:15">
      <c r="A283" s="34"/>
      <c r="B283" s="34"/>
      <c r="C283" s="28"/>
      <c r="D283" s="31"/>
      <c r="E283" s="3" t="s">
        <v>10</v>
      </c>
      <c r="F283" s="23">
        <f>AVERAGE(I281:K283)*SUM(F282+G282+H282)/1000</f>
        <v>5.5519999999999996</v>
      </c>
      <c r="G283" s="24"/>
      <c r="H283" s="25"/>
      <c r="I283" s="34"/>
      <c r="J283" s="34"/>
      <c r="K283" s="34"/>
      <c r="L283" s="34"/>
      <c r="M283" s="34"/>
      <c r="N283" s="34"/>
      <c r="O283" s="22"/>
    </row>
    <row r="284" spans="1:15">
      <c r="A284" s="26">
        <v>51</v>
      </c>
      <c r="B284" s="26">
        <v>4708</v>
      </c>
      <c r="C284" s="26">
        <v>100</v>
      </c>
      <c r="D284" s="29">
        <v>144</v>
      </c>
      <c r="E284" s="2" t="s">
        <v>11</v>
      </c>
      <c r="F284" s="3">
        <v>41</v>
      </c>
      <c r="G284" s="3">
        <v>37</v>
      </c>
      <c r="H284" s="3">
        <v>37</v>
      </c>
      <c r="I284" s="26">
        <v>236</v>
      </c>
      <c r="J284" s="26">
        <v>239</v>
      </c>
      <c r="K284" s="26">
        <v>237</v>
      </c>
      <c r="L284" s="26">
        <v>413</v>
      </c>
      <c r="M284" s="26">
        <v>414</v>
      </c>
      <c r="N284" s="26">
        <v>412</v>
      </c>
      <c r="O284" s="20">
        <v>46010.840277777781</v>
      </c>
    </row>
    <row r="285" spans="1:15">
      <c r="A285" s="33"/>
      <c r="B285" s="33"/>
      <c r="C285" s="27"/>
      <c r="D285" s="30"/>
      <c r="E285" s="3">
        <v>2</v>
      </c>
      <c r="F285" s="3">
        <v>0</v>
      </c>
      <c r="G285" s="3"/>
      <c r="H285" s="3">
        <v>0</v>
      </c>
      <c r="I285" s="33"/>
      <c r="J285" s="33"/>
      <c r="K285" s="33"/>
      <c r="L285" s="33"/>
      <c r="M285" s="33"/>
      <c r="N285" s="33"/>
      <c r="O285" s="21"/>
    </row>
    <row r="286" spans="1:15">
      <c r="A286" s="33"/>
      <c r="B286" s="33"/>
      <c r="C286" s="27"/>
      <c r="D286" s="30"/>
      <c r="E286" s="3" t="s">
        <v>24</v>
      </c>
      <c r="F286" s="3"/>
      <c r="G286" s="3"/>
      <c r="H286" s="3"/>
      <c r="I286" s="33"/>
      <c r="J286" s="33"/>
      <c r="K286" s="33"/>
      <c r="L286" s="33"/>
      <c r="M286" s="33"/>
      <c r="N286" s="33"/>
      <c r="O286" s="21"/>
    </row>
    <row r="287" spans="1:15">
      <c r="A287" s="33"/>
      <c r="B287" s="33"/>
      <c r="C287" s="27"/>
      <c r="D287" s="30"/>
      <c r="E287" s="3" t="s">
        <v>9</v>
      </c>
      <c r="F287" s="3">
        <f>SUM(F284:F286)</f>
        <v>41</v>
      </c>
      <c r="G287" s="3">
        <f>SUM(G284:G286)</f>
        <v>37</v>
      </c>
      <c r="H287" s="3">
        <f>SUM(H284:H286)</f>
        <v>37</v>
      </c>
      <c r="I287" s="33"/>
      <c r="J287" s="33"/>
      <c r="K287" s="33"/>
      <c r="L287" s="33"/>
      <c r="M287" s="33"/>
      <c r="N287" s="33"/>
      <c r="O287" s="21"/>
    </row>
    <row r="288" spans="1:15">
      <c r="A288" s="34"/>
      <c r="B288" s="34"/>
      <c r="C288" s="28"/>
      <c r="D288" s="31"/>
      <c r="E288" s="3" t="s">
        <v>10</v>
      </c>
      <c r="F288" s="23">
        <f>AVERAGE(I284:K288)*SUM(F287+G287+H287)/1000</f>
        <v>27.293333333333337</v>
      </c>
      <c r="G288" s="24"/>
      <c r="H288" s="25"/>
      <c r="I288" s="34"/>
      <c r="J288" s="34"/>
      <c r="K288" s="34"/>
      <c r="L288" s="34"/>
      <c r="M288" s="34"/>
      <c r="N288" s="34"/>
      <c r="O288" s="22"/>
    </row>
    <row r="289" spans="1:15">
      <c r="A289" s="26">
        <v>52</v>
      </c>
      <c r="B289" s="26">
        <v>4709</v>
      </c>
      <c r="C289" s="26">
        <v>100</v>
      </c>
      <c r="D289" s="29">
        <v>144</v>
      </c>
      <c r="E289" s="2" t="s">
        <v>11</v>
      </c>
      <c r="F289" s="3">
        <v>1</v>
      </c>
      <c r="G289" s="3">
        <v>7</v>
      </c>
      <c r="H289" s="3">
        <v>4</v>
      </c>
      <c r="I289" s="26">
        <v>236</v>
      </c>
      <c r="J289" s="26">
        <v>236</v>
      </c>
      <c r="K289" s="26">
        <v>234</v>
      </c>
      <c r="L289" s="26">
        <v>403</v>
      </c>
      <c r="M289" s="26">
        <v>402</v>
      </c>
      <c r="N289" s="26">
        <v>404</v>
      </c>
      <c r="O289" s="20">
        <v>46010.777777777781</v>
      </c>
    </row>
    <row r="290" spans="1:15">
      <c r="A290" s="33"/>
      <c r="B290" s="33"/>
      <c r="C290" s="27"/>
      <c r="D290" s="30"/>
      <c r="E290" s="3">
        <v>2</v>
      </c>
      <c r="F290" s="3">
        <v>3</v>
      </c>
      <c r="G290" s="3">
        <v>0</v>
      </c>
      <c r="H290" s="3">
        <v>2</v>
      </c>
      <c r="I290" s="33"/>
      <c r="J290" s="33"/>
      <c r="K290" s="33"/>
      <c r="L290" s="33"/>
      <c r="M290" s="33"/>
      <c r="N290" s="33"/>
      <c r="O290" s="36"/>
    </row>
    <row r="291" spans="1:15">
      <c r="A291" s="33"/>
      <c r="B291" s="33"/>
      <c r="C291" s="27"/>
      <c r="D291" s="30"/>
      <c r="E291" s="3" t="s">
        <v>9</v>
      </c>
      <c r="F291" s="3">
        <f>SUM(F289:F290)</f>
        <v>4</v>
      </c>
      <c r="G291" s="3">
        <f>SUM(G289:G290)</f>
        <v>7</v>
      </c>
      <c r="H291" s="3">
        <f>SUM(H289:H290)</f>
        <v>6</v>
      </c>
      <c r="I291" s="33"/>
      <c r="J291" s="33"/>
      <c r="K291" s="33"/>
      <c r="L291" s="33"/>
      <c r="M291" s="33"/>
      <c r="N291" s="33"/>
      <c r="O291" s="36"/>
    </row>
    <row r="292" spans="1:15">
      <c r="A292" s="34"/>
      <c r="B292" s="34"/>
      <c r="C292" s="28"/>
      <c r="D292" s="31"/>
      <c r="E292" s="3" t="s">
        <v>10</v>
      </c>
      <c r="F292" s="23">
        <f>AVERAGE(I289:K292)*SUM(F291+G291+H291)/1000</f>
        <v>4.0006666666666666</v>
      </c>
      <c r="G292" s="24"/>
      <c r="H292" s="25"/>
      <c r="I292" s="34"/>
      <c r="J292" s="34"/>
      <c r="K292" s="34"/>
      <c r="L292" s="34"/>
      <c r="M292" s="34"/>
      <c r="N292" s="34"/>
      <c r="O292" s="37"/>
    </row>
    <row r="293" spans="1:15">
      <c r="A293" s="26">
        <v>53</v>
      </c>
      <c r="B293" s="26">
        <v>4710</v>
      </c>
      <c r="C293" s="26">
        <v>100</v>
      </c>
      <c r="D293" s="29">
        <v>144</v>
      </c>
      <c r="E293" s="2" t="s">
        <v>11</v>
      </c>
      <c r="F293" s="3">
        <v>2</v>
      </c>
      <c r="G293" s="3">
        <v>0</v>
      </c>
      <c r="H293" s="3">
        <v>0</v>
      </c>
      <c r="I293" s="26">
        <v>248</v>
      </c>
      <c r="J293" s="26">
        <v>235</v>
      </c>
      <c r="K293" s="26">
        <v>233</v>
      </c>
      <c r="L293" s="26">
        <v>408</v>
      </c>
      <c r="M293" s="26">
        <v>407</v>
      </c>
      <c r="N293" s="26">
        <v>407</v>
      </c>
      <c r="O293" s="20">
        <v>46009.763888888891</v>
      </c>
    </row>
    <row r="294" spans="1:15">
      <c r="A294" s="33"/>
      <c r="B294" s="33"/>
      <c r="C294" s="27"/>
      <c r="D294" s="30"/>
      <c r="E294" s="3">
        <v>2</v>
      </c>
      <c r="F294" s="3">
        <v>1</v>
      </c>
      <c r="G294" s="3">
        <v>7</v>
      </c>
      <c r="H294" s="3">
        <v>2</v>
      </c>
      <c r="I294" s="33"/>
      <c r="J294" s="33"/>
      <c r="K294" s="33"/>
      <c r="L294" s="33"/>
      <c r="M294" s="33"/>
      <c r="N294" s="33"/>
      <c r="O294" s="21"/>
    </row>
    <row r="295" spans="1:15">
      <c r="A295" s="33"/>
      <c r="B295" s="33"/>
      <c r="C295" s="27"/>
      <c r="D295" s="30"/>
      <c r="E295" s="3">
        <v>3</v>
      </c>
      <c r="F295" s="3">
        <v>3</v>
      </c>
      <c r="G295" s="3">
        <v>10</v>
      </c>
      <c r="H295" s="3">
        <v>11</v>
      </c>
      <c r="I295" s="33"/>
      <c r="J295" s="33"/>
      <c r="K295" s="33"/>
      <c r="L295" s="33"/>
      <c r="M295" s="33"/>
      <c r="N295" s="33"/>
      <c r="O295" s="21"/>
    </row>
    <row r="296" spans="1:15">
      <c r="A296" s="33"/>
      <c r="B296" s="33"/>
      <c r="C296" s="27"/>
      <c r="D296" s="30"/>
      <c r="E296" s="3" t="s">
        <v>9</v>
      </c>
      <c r="F296" s="3">
        <f>SUM(F293:F295)</f>
        <v>6</v>
      </c>
      <c r="G296" s="3">
        <f>SUM(G293:G295)</f>
        <v>17</v>
      </c>
      <c r="H296" s="3">
        <f>SUM(H293:H295)</f>
        <v>13</v>
      </c>
      <c r="I296" s="33"/>
      <c r="J296" s="33"/>
      <c r="K296" s="33"/>
      <c r="L296" s="33"/>
      <c r="M296" s="33"/>
      <c r="N296" s="33"/>
      <c r="O296" s="21"/>
    </row>
    <row r="297" spans="1:15">
      <c r="A297" s="34"/>
      <c r="B297" s="34"/>
      <c r="C297" s="28"/>
      <c r="D297" s="31"/>
      <c r="E297" s="3" t="s">
        <v>10</v>
      </c>
      <c r="F297" s="23">
        <f>AVERAGE(I293:K297)*SUM(F296+G296+H296)/1000</f>
        <v>8.5920000000000005</v>
      </c>
      <c r="G297" s="24"/>
      <c r="H297" s="25"/>
      <c r="I297" s="34"/>
      <c r="J297" s="34"/>
      <c r="K297" s="34"/>
      <c r="L297" s="34"/>
      <c r="M297" s="34"/>
      <c r="N297" s="34"/>
      <c r="O297" s="22"/>
    </row>
    <row r="298" spans="1:15">
      <c r="A298" s="26">
        <v>54</v>
      </c>
      <c r="B298" s="26">
        <v>4711</v>
      </c>
      <c r="C298" s="26">
        <v>160</v>
      </c>
      <c r="D298" s="29">
        <v>231</v>
      </c>
      <c r="E298" s="2" t="s">
        <v>11</v>
      </c>
      <c r="F298" s="3">
        <v>74</v>
      </c>
      <c r="G298" s="3">
        <v>25</v>
      </c>
      <c r="H298" s="3">
        <v>23</v>
      </c>
      <c r="I298" s="26">
        <v>237</v>
      </c>
      <c r="J298" s="26">
        <v>238</v>
      </c>
      <c r="K298" s="26">
        <v>238</v>
      </c>
      <c r="L298" s="26">
        <v>412</v>
      </c>
      <c r="M298" s="26">
        <v>414</v>
      </c>
      <c r="N298" s="26">
        <v>412</v>
      </c>
      <c r="O298" s="20">
        <v>46010.881944444445</v>
      </c>
    </row>
    <row r="299" spans="1:15">
      <c r="A299" s="33"/>
      <c r="B299" s="33"/>
      <c r="C299" s="27"/>
      <c r="D299" s="30"/>
      <c r="E299" s="3">
        <v>2</v>
      </c>
      <c r="F299" s="3">
        <v>1</v>
      </c>
      <c r="G299" s="3">
        <v>0</v>
      </c>
      <c r="H299" s="3">
        <v>4</v>
      </c>
      <c r="I299" s="33"/>
      <c r="J299" s="33"/>
      <c r="K299" s="33"/>
      <c r="L299" s="33"/>
      <c r="M299" s="33"/>
      <c r="N299" s="33"/>
      <c r="O299" s="21"/>
    </row>
    <row r="300" spans="1:15">
      <c r="A300" s="33"/>
      <c r="B300" s="33"/>
      <c r="C300" s="27"/>
      <c r="D300" s="30"/>
      <c r="E300" s="3">
        <v>3</v>
      </c>
      <c r="F300" s="3">
        <v>2</v>
      </c>
      <c r="G300" s="3">
        <v>5</v>
      </c>
      <c r="H300" s="3">
        <v>2</v>
      </c>
      <c r="I300" s="33"/>
      <c r="J300" s="33"/>
      <c r="K300" s="33"/>
      <c r="L300" s="33"/>
      <c r="M300" s="33"/>
      <c r="N300" s="33"/>
      <c r="O300" s="21"/>
    </row>
    <row r="301" spans="1:15">
      <c r="A301" s="33"/>
      <c r="B301" s="33"/>
      <c r="C301" s="27"/>
      <c r="D301" s="30"/>
      <c r="E301" s="3" t="s">
        <v>12</v>
      </c>
      <c r="F301" s="3"/>
      <c r="G301" s="3"/>
      <c r="H301" s="3"/>
      <c r="I301" s="33"/>
      <c r="J301" s="33"/>
      <c r="K301" s="33"/>
      <c r="L301" s="33"/>
      <c r="M301" s="33"/>
      <c r="N301" s="33"/>
      <c r="O301" s="21"/>
    </row>
    <row r="302" spans="1:15">
      <c r="A302" s="33"/>
      <c r="B302" s="33"/>
      <c r="C302" s="27"/>
      <c r="D302" s="30"/>
      <c r="E302" s="3" t="s">
        <v>9</v>
      </c>
      <c r="F302" s="3">
        <f t="shared" ref="F302:G302" si="14">SUM(F298:F301)</f>
        <v>77</v>
      </c>
      <c r="G302" s="3">
        <f t="shared" si="14"/>
        <v>30</v>
      </c>
      <c r="H302" s="3">
        <f>SUM(H298:H301)</f>
        <v>29</v>
      </c>
      <c r="I302" s="33"/>
      <c r="J302" s="33"/>
      <c r="K302" s="33"/>
      <c r="L302" s="33"/>
      <c r="M302" s="33"/>
      <c r="N302" s="33"/>
      <c r="O302" s="21"/>
    </row>
    <row r="303" spans="1:15">
      <c r="A303" s="34"/>
      <c r="B303" s="34"/>
      <c r="C303" s="28"/>
      <c r="D303" s="31"/>
      <c r="E303" s="3" t="s">
        <v>10</v>
      </c>
      <c r="F303" s="23">
        <f>AVERAGE(I298:K303)*SUM(F302+G302+H302)/1000</f>
        <v>32.322666666666663</v>
      </c>
      <c r="G303" s="24"/>
      <c r="H303" s="25"/>
      <c r="I303" s="34"/>
      <c r="J303" s="34"/>
      <c r="K303" s="34"/>
      <c r="L303" s="34"/>
      <c r="M303" s="34"/>
      <c r="N303" s="34"/>
      <c r="O303" s="22"/>
    </row>
    <row r="304" spans="1:15">
      <c r="A304" s="26">
        <v>55</v>
      </c>
      <c r="B304" s="26">
        <v>4715</v>
      </c>
      <c r="C304" s="26">
        <v>100</v>
      </c>
      <c r="D304" s="29">
        <v>144</v>
      </c>
      <c r="E304" s="10">
        <v>1</v>
      </c>
      <c r="F304" s="11">
        <v>38</v>
      </c>
      <c r="G304" s="11">
        <v>30</v>
      </c>
      <c r="H304" s="11">
        <v>18</v>
      </c>
      <c r="I304" s="32">
        <v>233</v>
      </c>
      <c r="J304" s="32">
        <v>234</v>
      </c>
      <c r="K304" s="32">
        <v>231</v>
      </c>
      <c r="L304" s="32">
        <v>405</v>
      </c>
      <c r="M304" s="32">
        <v>405</v>
      </c>
      <c r="N304" s="32">
        <v>402</v>
      </c>
      <c r="O304" s="20">
        <v>46009.840277777781</v>
      </c>
    </row>
    <row r="305" spans="1:15">
      <c r="A305" s="27"/>
      <c r="B305" s="27"/>
      <c r="C305" s="27"/>
      <c r="D305" s="30"/>
      <c r="E305" s="2" t="s">
        <v>13</v>
      </c>
      <c r="F305" s="3">
        <v>12</v>
      </c>
      <c r="G305" s="3">
        <v>9</v>
      </c>
      <c r="H305" s="3">
        <v>10</v>
      </c>
      <c r="I305" s="33"/>
      <c r="J305" s="33"/>
      <c r="K305" s="33"/>
      <c r="L305" s="33"/>
      <c r="M305" s="33"/>
      <c r="N305" s="33"/>
      <c r="O305" s="21"/>
    </row>
    <row r="306" spans="1:15">
      <c r="A306" s="27"/>
      <c r="B306" s="27"/>
      <c r="C306" s="27"/>
      <c r="D306" s="30"/>
      <c r="E306" s="3">
        <v>3</v>
      </c>
      <c r="F306" s="3"/>
      <c r="G306" s="3"/>
      <c r="H306" s="3"/>
      <c r="I306" s="33"/>
      <c r="J306" s="33"/>
      <c r="K306" s="33"/>
      <c r="L306" s="33"/>
      <c r="M306" s="33"/>
      <c r="N306" s="33"/>
      <c r="O306" s="21"/>
    </row>
    <row r="307" spans="1:15">
      <c r="A307" s="27"/>
      <c r="B307" s="27"/>
      <c r="C307" s="27"/>
      <c r="D307" s="30"/>
      <c r="E307" s="3" t="s">
        <v>9</v>
      </c>
      <c r="F307" s="12">
        <f>SUM(F304:F306)</f>
        <v>50</v>
      </c>
      <c r="G307" s="12">
        <f>SUM(G304:G306)</f>
        <v>39</v>
      </c>
      <c r="H307" s="12">
        <f>SUM(H304:H306)</f>
        <v>28</v>
      </c>
      <c r="I307" s="33"/>
      <c r="J307" s="33"/>
      <c r="K307" s="33"/>
      <c r="L307" s="33"/>
      <c r="M307" s="33"/>
      <c r="N307" s="33"/>
      <c r="O307" s="21"/>
    </row>
    <row r="308" spans="1:15">
      <c r="A308" s="28"/>
      <c r="B308" s="28"/>
      <c r="C308" s="28"/>
      <c r="D308" s="31"/>
      <c r="E308" s="3" t="s">
        <v>10</v>
      </c>
      <c r="F308" s="23">
        <f>AVERAGE(I304:K308)*SUM(F307+G307+H307)/1000</f>
        <v>27.222000000000001</v>
      </c>
      <c r="G308" s="24"/>
      <c r="H308" s="25"/>
      <c r="I308" s="34"/>
      <c r="J308" s="34"/>
      <c r="K308" s="34"/>
      <c r="L308" s="34"/>
      <c r="M308" s="34"/>
      <c r="N308" s="34"/>
      <c r="O308" s="22"/>
    </row>
    <row r="309" spans="1:15">
      <c r="A309" s="26">
        <v>56</v>
      </c>
      <c r="B309" s="26">
        <v>4716</v>
      </c>
      <c r="C309" s="26">
        <v>100</v>
      </c>
      <c r="D309" s="29">
        <v>144</v>
      </c>
      <c r="E309" s="10">
        <v>1</v>
      </c>
      <c r="F309" s="11">
        <v>56</v>
      </c>
      <c r="G309" s="11">
        <v>50</v>
      </c>
      <c r="H309" s="11">
        <v>29</v>
      </c>
      <c r="I309" s="32">
        <v>229</v>
      </c>
      <c r="J309" s="32">
        <v>231</v>
      </c>
      <c r="K309" s="32">
        <v>233</v>
      </c>
      <c r="L309" s="32">
        <v>400</v>
      </c>
      <c r="M309" s="32">
        <v>404</v>
      </c>
      <c r="N309" s="32">
        <v>403</v>
      </c>
      <c r="O309" s="20">
        <v>46009.847222222219</v>
      </c>
    </row>
    <row r="310" spans="1:15">
      <c r="A310" s="27"/>
      <c r="B310" s="27"/>
      <c r="C310" s="27"/>
      <c r="D310" s="30"/>
      <c r="E310" s="2" t="s">
        <v>13</v>
      </c>
      <c r="F310" s="3">
        <v>14</v>
      </c>
      <c r="G310" s="3">
        <v>77</v>
      </c>
      <c r="H310" s="3">
        <v>15</v>
      </c>
      <c r="I310" s="33"/>
      <c r="J310" s="33"/>
      <c r="K310" s="33"/>
      <c r="L310" s="33"/>
      <c r="M310" s="33"/>
      <c r="N310" s="33"/>
      <c r="O310" s="21"/>
    </row>
    <row r="311" spans="1:15">
      <c r="A311" s="27"/>
      <c r="B311" s="27"/>
      <c r="C311" s="27"/>
      <c r="D311" s="30"/>
      <c r="E311" s="3">
        <v>3</v>
      </c>
      <c r="F311" s="3"/>
      <c r="G311" s="3"/>
      <c r="H311" s="3"/>
      <c r="I311" s="33"/>
      <c r="J311" s="33"/>
      <c r="K311" s="33"/>
      <c r="L311" s="33"/>
      <c r="M311" s="33"/>
      <c r="N311" s="33"/>
      <c r="O311" s="21"/>
    </row>
    <row r="312" spans="1:15">
      <c r="A312" s="27"/>
      <c r="B312" s="27"/>
      <c r="C312" s="27"/>
      <c r="D312" s="30"/>
      <c r="E312" s="3" t="s">
        <v>9</v>
      </c>
      <c r="F312" s="13">
        <f>SUM(F309:F311)</f>
        <v>70</v>
      </c>
      <c r="G312" s="13">
        <f>SUM(G309:G311)</f>
        <v>127</v>
      </c>
      <c r="H312" s="13">
        <f>SUM(H309:H311)</f>
        <v>44</v>
      </c>
      <c r="I312" s="33"/>
      <c r="J312" s="33"/>
      <c r="K312" s="33"/>
      <c r="L312" s="33"/>
      <c r="M312" s="33"/>
      <c r="N312" s="33"/>
      <c r="O312" s="21"/>
    </row>
    <row r="313" spans="1:15">
      <c r="A313" s="28"/>
      <c r="B313" s="28"/>
      <c r="C313" s="28"/>
      <c r="D313" s="31"/>
      <c r="E313" s="3" t="s">
        <v>10</v>
      </c>
      <c r="F313" s="23">
        <f>AVERAGE(I309:K313)*SUM(F312+G312+H312)/1000</f>
        <v>55.670999999999999</v>
      </c>
      <c r="G313" s="24"/>
      <c r="H313" s="25"/>
      <c r="I313" s="34"/>
      <c r="J313" s="34"/>
      <c r="K313" s="34"/>
      <c r="L313" s="34"/>
      <c r="M313" s="34"/>
      <c r="N313" s="34"/>
      <c r="O313" s="22"/>
    </row>
    <row r="314" spans="1:15">
      <c r="A314" s="26">
        <v>57</v>
      </c>
      <c r="B314" s="26">
        <v>4713</v>
      </c>
      <c r="C314" s="26">
        <v>100</v>
      </c>
      <c r="D314" s="29">
        <v>144</v>
      </c>
      <c r="E314" s="2" t="s">
        <v>11</v>
      </c>
      <c r="F314" s="3">
        <v>1</v>
      </c>
      <c r="G314" s="3">
        <v>0</v>
      </c>
      <c r="H314" s="3">
        <v>0</v>
      </c>
      <c r="I314" s="26">
        <v>234</v>
      </c>
      <c r="J314" s="26">
        <v>235</v>
      </c>
      <c r="K314" s="26">
        <v>236</v>
      </c>
      <c r="L314" s="26">
        <v>408</v>
      </c>
      <c r="M314" s="26">
        <v>409</v>
      </c>
      <c r="N314" s="26">
        <v>409</v>
      </c>
      <c r="O314" s="20">
        <v>46009.756944444445</v>
      </c>
    </row>
    <row r="315" spans="1:15">
      <c r="A315" s="33"/>
      <c r="B315" s="33"/>
      <c r="C315" s="27"/>
      <c r="D315" s="30"/>
      <c r="E315" s="3">
        <v>2</v>
      </c>
      <c r="F315" s="3">
        <v>5</v>
      </c>
      <c r="G315" s="3">
        <v>23</v>
      </c>
      <c r="H315" s="3">
        <v>16</v>
      </c>
      <c r="I315" s="33"/>
      <c r="J315" s="33"/>
      <c r="K315" s="33"/>
      <c r="L315" s="33"/>
      <c r="M315" s="33"/>
      <c r="N315" s="33"/>
      <c r="O315" s="21"/>
    </row>
    <row r="316" spans="1:15">
      <c r="A316" s="33"/>
      <c r="B316" s="33"/>
      <c r="C316" s="27"/>
      <c r="D316" s="30"/>
      <c r="E316" s="3" t="s">
        <v>9</v>
      </c>
      <c r="F316" s="3">
        <f>SUM(F314:F315)</f>
        <v>6</v>
      </c>
      <c r="G316" s="3">
        <f>SUM(G314:G315)</f>
        <v>23</v>
      </c>
      <c r="H316" s="3">
        <f>SUM(H314:H315)</f>
        <v>16</v>
      </c>
      <c r="I316" s="33"/>
      <c r="J316" s="33"/>
      <c r="K316" s="33"/>
      <c r="L316" s="33"/>
      <c r="M316" s="33"/>
      <c r="N316" s="33"/>
      <c r="O316" s="21"/>
    </row>
    <row r="317" spans="1:15">
      <c r="A317" s="34"/>
      <c r="B317" s="34"/>
      <c r="C317" s="28"/>
      <c r="D317" s="31"/>
      <c r="E317" s="3" t="s">
        <v>10</v>
      </c>
      <c r="F317" s="23">
        <f>AVERAGE(I314:K317)*SUM(F316+G316+H316)/1000</f>
        <v>10.574999999999999</v>
      </c>
      <c r="G317" s="24"/>
      <c r="H317" s="25"/>
      <c r="I317" s="34"/>
      <c r="J317" s="34"/>
      <c r="K317" s="34"/>
      <c r="L317" s="34"/>
      <c r="M317" s="34"/>
      <c r="N317" s="34"/>
      <c r="O317" s="22"/>
    </row>
    <row r="318" spans="1:15">
      <c r="A318" s="26">
        <v>58</v>
      </c>
      <c r="B318" s="26" t="s">
        <v>34</v>
      </c>
      <c r="C318" s="26">
        <v>400</v>
      </c>
      <c r="D318" s="29">
        <v>578</v>
      </c>
      <c r="E318" s="2" t="s">
        <v>11</v>
      </c>
      <c r="F318" s="3">
        <v>24</v>
      </c>
      <c r="G318" s="3">
        <v>23</v>
      </c>
      <c r="H318" s="3">
        <v>24</v>
      </c>
      <c r="I318" s="26">
        <v>244</v>
      </c>
      <c r="J318" s="26">
        <v>243</v>
      </c>
      <c r="K318" s="26">
        <v>244</v>
      </c>
      <c r="L318" s="26">
        <v>403</v>
      </c>
      <c r="M318" s="26">
        <v>402</v>
      </c>
      <c r="N318" s="26">
        <v>403</v>
      </c>
      <c r="O318" s="20">
        <v>46010.423611111109</v>
      </c>
    </row>
    <row r="319" spans="1:15" ht="15" customHeight="1">
      <c r="A319" s="27"/>
      <c r="B319" s="33"/>
      <c r="C319" s="27"/>
      <c r="D319" s="30"/>
      <c r="E319" s="3" t="s">
        <v>9</v>
      </c>
      <c r="F319" s="3">
        <f>SUM(F318:F318)</f>
        <v>24</v>
      </c>
      <c r="G319" s="3">
        <f>SUM(G318:G318)</f>
        <v>23</v>
      </c>
      <c r="H319" s="3">
        <f>SUM(H318:H318)</f>
        <v>24</v>
      </c>
      <c r="I319" s="33"/>
      <c r="J319" s="33"/>
      <c r="K319" s="33"/>
      <c r="L319" s="33"/>
      <c r="M319" s="33"/>
      <c r="N319" s="33"/>
      <c r="O319" s="59"/>
    </row>
    <row r="320" spans="1:15">
      <c r="A320" s="27"/>
      <c r="B320" s="34"/>
      <c r="C320" s="28"/>
      <c r="D320" s="31"/>
      <c r="E320" s="3" t="s">
        <v>10</v>
      </c>
      <c r="F320" s="23">
        <f>AVERAGE(I318:K320)*SUM(F319+G319+H319)/1000</f>
        <v>17.300333333333331</v>
      </c>
      <c r="G320" s="24"/>
      <c r="H320" s="25"/>
      <c r="I320" s="34"/>
      <c r="J320" s="34"/>
      <c r="K320" s="34"/>
      <c r="L320" s="34"/>
      <c r="M320" s="34"/>
      <c r="N320" s="34"/>
      <c r="O320" s="59"/>
    </row>
    <row r="321" spans="1:15">
      <c r="A321" s="27"/>
      <c r="B321" s="26" t="s">
        <v>35</v>
      </c>
      <c r="C321" s="26">
        <v>400</v>
      </c>
      <c r="D321" s="29">
        <v>578</v>
      </c>
      <c r="E321" s="2" t="s">
        <v>11</v>
      </c>
      <c r="F321" s="3">
        <v>0</v>
      </c>
      <c r="G321" s="3">
        <v>0</v>
      </c>
      <c r="H321" s="3">
        <v>0</v>
      </c>
      <c r="I321" s="26"/>
      <c r="J321" s="26"/>
      <c r="K321" s="26"/>
      <c r="L321" s="26"/>
      <c r="M321" s="26"/>
      <c r="N321" s="26"/>
      <c r="O321" s="59"/>
    </row>
    <row r="322" spans="1:15">
      <c r="A322" s="27"/>
      <c r="B322" s="33"/>
      <c r="C322" s="27"/>
      <c r="D322" s="30"/>
      <c r="E322" s="3" t="s">
        <v>9</v>
      </c>
      <c r="F322" s="3">
        <f>SUM(F321:F321)</f>
        <v>0</v>
      </c>
      <c r="G322" s="3">
        <f>SUM(G321:G321)</f>
        <v>0</v>
      </c>
      <c r="H322" s="3">
        <f>SUM(H321:H321)</f>
        <v>0</v>
      </c>
      <c r="I322" s="33"/>
      <c r="J322" s="33"/>
      <c r="K322" s="33"/>
      <c r="L322" s="33"/>
      <c r="M322" s="33"/>
      <c r="N322" s="33"/>
      <c r="O322" s="59"/>
    </row>
    <row r="323" spans="1:15">
      <c r="A323" s="28"/>
      <c r="B323" s="34"/>
      <c r="C323" s="28"/>
      <c r="D323" s="31"/>
      <c r="E323" s="3" t="s">
        <v>10</v>
      </c>
      <c r="F323" s="23" t="e">
        <f>AVERAGE(I321:K323)*SUM(F322+G322+H322)/1000</f>
        <v>#DIV/0!</v>
      </c>
      <c r="G323" s="24"/>
      <c r="H323" s="25"/>
      <c r="I323" s="34"/>
      <c r="J323" s="34"/>
      <c r="K323" s="34"/>
      <c r="L323" s="34"/>
      <c r="M323" s="34"/>
      <c r="N323" s="34"/>
      <c r="O323" s="60"/>
    </row>
    <row r="324" spans="1:15">
      <c r="A324" s="26">
        <v>59</v>
      </c>
      <c r="B324" s="26">
        <v>4627</v>
      </c>
      <c r="C324" s="26">
        <v>250</v>
      </c>
      <c r="D324" s="29">
        <v>361</v>
      </c>
      <c r="E324" s="2" t="s">
        <v>11</v>
      </c>
      <c r="F324" s="3">
        <v>154</v>
      </c>
      <c r="G324" s="3">
        <v>150</v>
      </c>
      <c r="H324" s="3">
        <v>155</v>
      </c>
      <c r="I324" s="26">
        <v>227</v>
      </c>
      <c r="J324" s="26">
        <v>225</v>
      </c>
      <c r="K324" s="26">
        <v>226</v>
      </c>
      <c r="L324" s="26">
        <v>405</v>
      </c>
      <c r="M324" s="26">
        <v>404</v>
      </c>
      <c r="N324" s="26">
        <v>406</v>
      </c>
      <c r="O324" s="20">
        <v>46010.409722222219</v>
      </c>
    </row>
    <row r="325" spans="1:15">
      <c r="A325" s="33"/>
      <c r="B325" s="33"/>
      <c r="C325" s="27"/>
      <c r="D325" s="30"/>
      <c r="E325" s="3" t="s">
        <v>9</v>
      </c>
      <c r="F325" s="3">
        <f>SUM(F324:F324)</f>
        <v>154</v>
      </c>
      <c r="G325" s="3">
        <f>SUM(G324:G324)</f>
        <v>150</v>
      </c>
      <c r="H325" s="3">
        <f>SUM(H324:H324)</f>
        <v>155</v>
      </c>
      <c r="I325" s="33"/>
      <c r="J325" s="33"/>
      <c r="K325" s="33"/>
      <c r="L325" s="33"/>
      <c r="M325" s="33"/>
      <c r="N325" s="33"/>
      <c r="O325" s="21"/>
    </row>
    <row r="326" spans="1:15">
      <c r="A326" s="34"/>
      <c r="B326" s="34"/>
      <c r="C326" s="28"/>
      <c r="D326" s="31"/>
      <c r="E326" s="3" t="s">
        <v>10</v>
      </c>
      <c r="F326" s="23">
        <f>AVERAGE(I324:K326)*SUM(F325+G325+H325)/1000</f>
        <v>103.73399999999999</v>
      </c>
      <c r="G326" s="24"/>
      <c r="H326" s="25"/>
      <c r="I326" s="34"/>
      <c r="J326" s="34"/>
      <c r="K326" s="34"/>
      <c r="L326" s="34"/>
      <c r="M326" s="34"/>
      <c r="N326" s="34"/>
      <c r="O326" s="22"/>
    </row>
    <row r="327" spans="1:15">
      <c r="A327" s="26">
        <v>60</v>
      </c>
      <c r="B327" s="26">
        <v>4719</v>
      </c>
      <c r="C327" s="26">
        <v>160</v>
      </c>
      <c r="D327" s="29">
        <v>231</v>
      </c>
      <c r="E327" s="10">
        <v>1</v>
      </c>
      <c r="F327" s="11">
        <v>21</v>
      </c>
      <c r="G327" s="11">
        <v>14</v>
      </c>
      <c r="H327" s="11">
        <v>10</v>
      </c>
      <c r="I327" s="32">
        <v>225</v>
      </c>
      <c r="J327" s="32">
        <v>226</v>
      </c>
      <c r="K327" s="32">
        <v>226</v>
      </c>
      <c r="L327" s="32">
        <v>394</v>
      </c>
      <c r="M327" s="32">
        <v>392</v>
      </c>
      <c r="N327" s="32">
        <v>394</v>
      </c>
      <c r="O327" s="20">
        <v>46010.784722222219</v>
      </c>
    </row>
    <row r="328" spans="1:15">
      <c r="A328" s="27"/>
      <c r="B328" s="27"/>
      <c r="C328" s="27"/>
      <c r="D328" s="30"/>
      <c r="E328" s="10">
        <v>2</v>
      </c>
      <c r="F328" s="11">
        <v>27</v>
      </c>
      <c r="G328" s="11">
        <v>21</v>
      </c>
      <c r="H328" s="11">
        <v>19</v>
      </c>
      <c r="I328" s="33"/>
      <c r="J328" s="33"/>
      <c r="K328" s="33"/>
      <c r="L328" s="33"/>
      <c r="M328" s="33"/>
      <c r="N328" s="33"/>
      <c r="O328" s="21"/>
    </row>
    <row r="329" spans="1:15">
      <c r="A329" s="27"/>
      <c r="B329" s="27"/>
      <c r="C329" s="27"/>
      <c r="D329" s="30"/>
      <c r="E329" s="2" t="s">
        <v>31</v>
      </c>
      <c r="F329" s="3">
        <v>5</v>
      </c>
      <c r="G329" s="3">
        <v>3</v>
      </c>
      <c r="H329" s="3">
        <v>15</v>
      </c>
      <c r="I329" s="33"/>
      <c r="J329" s="33"/>
      <c r="K329" s="33"/>
      <c r="L329" s="33"/>
      <c r="M329" s="33"/>
      <c r="N329" s="33"/>
      <c r="O329" s="21"/>
    </row>
    <row r="330" spans="1:15">
      <c r="A330" s="27"/>
      <c r="B330" s="27"/>
      <c r="C330" s="27"/>
      <c r="D330" s="30"/>
      <c r="E330" s="3">
        <v>4</v>
      </c>
      <c r="F330" s="3">
        <v>1</v>
      </c>
      <c r="G330" s="3">
        <v>25</v>
      </c>
      <c r="H330" s="3">
        <v>0</v>
      </c>
      <c r="I330" s="33"/>
      <c r="J330" s="33"/>
      <c r="K330" s="33"/>
      <c r="L330" s="33"/>
      <c r="M330" s="33"/>
      <c r="N330" s="33"/>
      <c r="O330" s="21"/>
    </row>
    <row r="331" spans="1:15">
      <c r="A331" s="27"/>
      <c r="B331" s="27"/>
      <c r="C331" s="27"/>
      <c r="D331" s="30"/>
      <c r="E331" s="3" t="s">
        <v>9</v>
      </c>
      <c r="F331" s="12">
        <f>SUM(F327:F330)</f>
        <v>54</v>
      </c>
      <c r="G331" s="12">
        <f>SUM(G327:G330)</f>
        <v>63</v>
      </c>
      <c r="H331" s="12">
        <f>SUM(H327:H330)</f>
        <v>44</v>
      </c>
      <c r="I331" s="33"/>
      <c r="J331" s="33"/>
      <c r="K331" s="33"/>
      <c r="L331" s="33"/>
      <c r="M331" s="33"/>
      <c r="N331" s="33"/>
      <c r="O331" s="21"/>
    </row>
    <row r="332" spans="1:15">
      <c r="A332" s="28"/>
      <c r="B332" s="28"/>
      <c r="C332" s="28"/>
      <c r="D332" s="31"/>
      <c r="E332" s="3" t="s">
        <v>10</v>
      </c>
      <c r="F332" s="23">
        <f>AVERAGE(I327:K332)*SUM(F331+G331+H331)/1000</f>
        <v>36.332333333333331</v>
      </c>
      <c r="G332" s="24"/>
      <c r="H332" s="25"/>
      <c r="I332" s="34"/>
      <c r="J332" s="34"/>
      <c r="K332" s="34"/>
      <c r="L332" s="34"/>
      <c r="M332" s="34"/>
      <c r="N332" s="34"/>
      <c r="O332" s="22"/>
    </row>
    <row r="333" spans="1:15">
      <c r="A333" s="26">
        <v>61</v>
      </c>
      <c r="B333" s="26">
        <v>4720</v>
      </c>
      <c r="C333" s="26">
        <v>160</v>
      </c>
      <c r="D333" s="29">
        <v>231</v>
      </c>
      <c r="E333" s="10">
        <v>1</v>
      </c>
      <c r="F333" s="11">
        <v>0</v>
      </c>
      <c r="G333" s="11">
        <v>0</v>
      </c>
      <c r="H333" s="11">
        <v>0</v>
      </c>
      <c r="I333" s="32">
        <v>224</v>
      </c>
      <c r="J333" s="32">
        <v>226</v>
      </c>
      <c r="K333" s="32">
        <v>226</v>
      </c>
      <c r="L333" s="32">
        <v>393</v>
      </c>
      <c r="M333" s="32">
        <v>395</v>
      </c>
      <c r="N333" s="32">
        <v>393</v>
      </c>
      <c r="O333" s="20">
        <v>46009.458333333336</v>
      </c>
    </row>
    <row r="334" spans="1:15">
      <c r="A334" s="27"/>
      <c r="B334" s="27"/>
      <c r="C334" s="27"/>
      <c r="D334" s="30"/>
      <c r="E334" s="2"/>
      <c r="F334" s="3"/>
      <c r="G334" s="3"/>
      <c r="H334" s="3"/>
      <c r="I334" s="33"/>
      <c r="J334" s="33"/>
      <c r="K334" s="33"/>
      <c r="L334" s="33"/>
      <c r="M334" s="33"/>
      <c r="N334" s="33"/>
      <c r="O334" s="21"/>
    </row>
    <row r="335" spans="1:15">
      <c r="A335" s="27"/>
      <c r="B335" s="27"/>
      <c r="C335" s="27"/>
      <c r="D335" s="30"/>
      <c r="E335" s="3" t="s">
        <v>9</v>
      </c>
      <c r="F335" s="12">
        <f>SUM(F333:F334)</f>
        <v>0</v>
      </c>
      <c r="G335" s="12">
        <f>SUM(G333:G334)</f>
        <v>0</v>
      </c>
      <c r="H335" s="12">
        <f>SUM(H333:H334)</f>
        <v>0</v>
      </c>
      <c r="I335" s="33"/>
      <c r="J335" s="33"/>
      <c r="K335" s="33"/>
      <c r="L335" s="33"/>
      <c r="M335" s="33"/>
      <c r="N335" s="33"/>
      <c r="O335" s="21"/>
    </row>
    <row r="336" spans="1:15">
      <c r="A336" s="28"/>
      <c r="B336" s="28"/>
      <c r="C336" s="28"/>
      <c r="D336" s="31"/>
      <c r="E336" s="3" t="s">
        <v>10</v>
      </c>
      <c r="F336" s="23">
        <f>AVERAGE(I333:K336)*SUM(F335+G335+H335)/1000</f>
        <v>0</v>
      </c>
      <c r="G336" s="24"/>
      <c r="H336" s="25"/>
      <c r="I336" s="34"/>
      <c r="J336" s="34"/>
      <c r="K336" s="34"/>
      <c r="L336" s="34"/>
      <c r="M336" s="34"/>
      <c r="N336" s="34"/>
      <c r="O336" s="22"/>
    </row>
    <row r="337" spans="1:15">
      <c r="A337" s="26">
        <v>62</v>
      </c>
      <c r="B337" s="26">
        <v>4721</v>
      </c>
      <c r="C337" s="26">
        <v>100</v>
      </c>
      <c r="D337" s="29">
        <v>144</v>
      </c>
      <c r="E337" s="10">
        <v>1</v>
      </c>
      <c r="F337" s="11">
        <v>17</v>
      </c>
      <c r="G337" s="11">
        <v>30</v>
      </c>
      <c r="H337" s="11">
        <v>22</v>
      </c>
      <c r="I337" s="32">
        <v>234</v>
      </c>
      <c r="J337" s="32">
        <v>239</v>
      </c>
      <c r="K337" s="32">
        <v>237</v>
      </c>
      <c r="L337" s="32">
        <v>410</v>
      </c>
      <c r="M337" s="32">
        <v>415</v>
      </c>
      <c r="N337" s="32">
        <v>409</v>
      </c>
      <c r="O337" s="20">
        <v>46010.868055555555</v>
      </c>
    </row>
    <row r="338" spans="1:15">
      <c r="A338" s="27"/>
      <c r="B338" s="27"/>
      <c r="C338" s="27"/>
      <c r="D338" s="30"/>
      <c r="E338" s="2" t="s">
        <v>13</v>
      </c>
      <c r="F338" s="3">
        <v>19</v>
      </c>
      <c r="G338" s="3">
        <v>13</v>
      </c>
      <c r="H338" s="3">
        <v>30</v>
      </c>
      <c r="I338" s="33"/>
      <c r="J338" s="33"/>
      <c r="K338" s="33"/>
      <c r="L338" s="33"/>
      <c r="M338" s="33"/>
      <c r="N338" s="33"/>
      <c r="O338" s="21"/>
    </row>
    <row r="339" spans="1:15">
      <c r="A339" s="27"/>
      <c r="B339" s="27"/>
      <c r="C339" s="27"/>
      <c r="D339" s="30"/>
      <c r="E339" s="3"/>
      <c r="F339" s="3"/>
      <c r="G339" s="3"/>
      <c r="H339" s="3"/>
      <c r="I339" s="33"/>
      <c r="J339" s="33"/>
      <c r="K339" s="33"/>
      <c r="L339" s="33"/>
      <c r="M339" s="33"/>
      <c r="N339" s="33"/>
      <c r="O339" s="21"/>
    </row>
    <row r="340" spans="1:15">
      <c r="A340" s="27"/>
      <c r="B340" s="27"/>
      <c r="C340" s="27"/>
      <c r="D340" s="30"/>
      <c r="E340" s="3" t="s">
        <v>9</v>
      </c>
      <c r="F340" s="12">
        <f>SUM(F337:F339)</f>
        <v>36</v>
      </c>
      <c r="G340" s="12">
        <f>SUM(G337:G339)</f>
        <v>43</v>
      </c>
      <c r="H340" s="12">
        <f>SUM(H337:H339)</f>
        <v>52</v>
      </c>
      <c r="I340" s="33"/>
      <c r="J340" s="33"/>
      <c r="K340" s="33"/>
      <c r="L340" s="33"/>
      <c r="M340" s="33"/>
      <c r="N340" s="33"/>
      <c r="O340" s="21"/>
    </row>
    <row r="341" spans="1:15">
      <c r="A341" s="28"/>
      <c r="B341" s="28"/>
      <c r="C341" s="28"/>
      <c r="D341" s="31"/>
      <c r="E341" s="3" t="s">
        <v>10</v>
      </c>
      <c r="F341" s="23">
        <f>AVERAGE(I337:K341)*SUM(F340+G340+H340)/1000</f>
        <v>31.003333333333334</v>
      </c>
      <c r="G341" s="24"/>
      <c r="H341" s="25"/>
      <c r="I341" s="34"/>
      <c r="J341" s="34"/>
      <c r="K341" s="34"/>
      <c r="L341" s="34"/>
      <c r="M341" s="34"/>
      <c r="N341" s="34"/>
      <c r="O341" s="22"/>
    </row>
    <row r="342" spans="1:15">
      <c r="A342" s="4"/>
      <c r="B342" s="4"/>
      <c r="C342" s="14"/>
      <c r="D342" s="15"/>
      <c r="E342" s="16"/>
      <c r="F342" s="17"/>
      <c r="G342" s="17"/>
      <c r="H342" s="17"/>
      <c r="I342" s="4"/>
      <c r="J342" s="4"/>
      <c r="K342" s="4"/>
      <c r="L342" s="4"/>
      <c r="M342" s="4"/>
      <c r="N342" s="4"/>
      <c r="O342" s="18"/>
    </row>
    <row r="344" spans="1:15">
      <c r="D344" s="7" t="s">
        <v>29</v>
      </c>
      <c r="L344" s="7" t="s">
        <v>30</v>
      </c>
    </row>
  </sheetData>
  <autoFilter ref="B3:O341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786">
    <mergeCell ref="A324:A326"/>
    <mergeCell ref="A327:A332"/>
    <mergeCell ref="A333:A336"/>
    <mergeCell ref="A337:A341"/>
    <mergeCell ref="A83:A90"/>
    <mergeCell ref="A31:A41"/>
    <mergeCell ref="A318:A323"/>
    <mergeCell ref="A227:A231"/>
    <mergeCell ref="A281:A283"/>
    <mergeCell ref="A284:A288"/>
    <mergeCell ref="A289:A292"/>
    <mergeCell ref="A293:A297"/>
    <mergeCell ref="A298:A303"/>
    <mergeCell ref="A304:A308"/>
    <mergeCell ref="A309:A313"/>
    <mergeCell ref="A314:A317"/>
    <mergeCell ref="A232:A236"/>
    <mergeCell ref="A237:A241"/>
    <mergeCell ref="A242:A246"/>
    <mergeCell ref="A247:A253"/>
    <mergeCell ref="A254:A259"/>
    <mergeCell ref="A260:A265"/>
    <mergeCell ref="A266:A271"/>
    <mergeCell ref="A272:A276"/>
    <mergeCell ref="A277:A280"/>
    <mergeCell ref="A189:A192"/>
    <mergeCell ref="A193:A198"/>
    <mergeCell ref="A199:A202"/>
    <mergeCell ref="A203:A207"/>
    <mergeCell ref="A208:A212"/>
    <mergeCell ref="A213:A218"/>
    <mergeCell ref="A219:A222"/>
    <mergeCell ref="A223:A226"/>
    <mergeCell ref="A142:A146"/>
    <mergeCell ref="A147:A151"/>
    <mergeCell ref="A152:A157"/>
    <mergeCell ref="A158:A162"/>
    <mergeCell ref="A163:A167"/>
    <mergeCell ref="A168:A173"/>
    <mergeCell ref="A174:A179"/>
    <mergeCell ref="A180:A184"/>
    <mergeCell ref="A185:A188"/>
    <mergeCell ref="A91:A96"/>
    <mergeCell ref="A97:A101"/>
    <mergeCell ref="A102:A108"/>
    <mergeCell ref="A109:A113"/>
    <mergeCell ref="A114:A119"/>
    <mergeCell ref="A120:A125"/>
    <mergeCell ref="A126:A131"/>
    <mergeCell ref="A132:A135"/>
    <mergeCell ref="A136:A141"/>
    <mergeCell ref="O87:O90"/>
    <mergeCell ref="F90:H90"/>
    <mergeCell ref="A3:A4"/>
    <mergeCell ref="A5:A10"/>
    <mergeCell ref="A11:A17"/>
    <mergeCell ref="A18:A23"/>
    <mergeCell ref="A24:A30"/>
    <mergeCell ref="A42:A47"/>
    <mergeCell ref="A48:A53"/>
    <mergeCell ref="A54:A59"/>
    <mergeCell ref="A60:A66"/>
    <mergeCell ref="A67:A72"/>
    <mergeCell ref="A73:A77"/>
    <mergeCell ref="A78:A82"/>
    <mergeCell ref="B87:B90"/>
    <mergeCell ref="C87:C90"/>
    <mergeCell ref="D87:D90"/>
    <mergeCell ref="I87:I90"/>
    <mergeCell ref="J87:J90"/>
    <mergeCell ref="K87:K90"/>
    <mergeCell ref="L87:L90"/>
    <mergeCell ref="M87:M90"/>
    <mergeCell ref="N87:N90"/>
    <mergeCell ref="D333:D336"/>
    <mergeCell ref="I333:I336"/>
    <mergeCell ref="J333:J336"/>
    <mergeCell ref="K333:K336"/>
    <mergeCell ref="L333:L336"/>
    <mergeCell ref="M333:M336"/>
    <mergeCell ref="N333:N336"/>
    <mergeCell ref="O333:O336"/>
    <mergeCell ref="F336:H336"/>
    <mergeCell ref="O327:O332"/>
    <mergeCell ref="F332:H332"/>
    <mergeCell ref="B327:B332"/>
    <mergeCell ref="C327:C332"/>
    <mergeCell ref="D327:D332"/>
    <mergeCell ref="I327:I332"/>
    <mergeCell ref="J327:J332"/>
    <mergeCell ref="K327:K332"/>
    <mergeCell ref="L327:L332"/>
    <mergeCell ref="M327:M332"/>
    <mergeCell ref="N327:N332"/>
    <mergeCell ref="B333:B336"/>
    <mergeCell ref="C333:C336"/>
    <mergeCell ref="O324:O326"/>
    <mergeCell ref="F326:H326"/>
    <mergeCell ref="B324:B326"/>
    <mergeCell ref="C324:C326"/>
    <mergeCell ref="D324:D326"/>
    <mergeCell ref="I324:I326"/>
    <mergeCell ref="J324:J326"/>
    <mergeCell ref="K324:K326"/>
    <mergeCell ref="L324:L326"/>
    <mergeCell ref="M324:M326"/>
    <mergeCell ref="N324:N326"/>
    <mergeCell ref="O132:O135"/>
    <mergeCell ref="F135:H135"/>
    <mergeCell ref="B293:B297"/>
    <mergeCell ref="C293:C297"/>
    <mergeCell ref="D293:D297"/>
    <mergeCell ref="I293:I297"/>
    <mergeCell ref="J293:J297"/>
    <mergeCell ref="K293:K297"/>
    <mergeCell ref="L293:L297"/>
    <mergeCell ref="M293:M297"/>
    <mergeCell ref="N293:N297"/>
    <mergeCell ref="B132:B135"/>
    <mergeCell ref="C132:C135"/>
    <mergeCell ref="D132:D135"/>
    <mergeCell ref="I132:I135"/>
    <mergeCell ref="J132:J135"/>
    <mergeCell ref="K132:K135"/>
    <mergeCell ref="L132:L135"/>
    <mergeCell ref="M132:M135"/>
    <mergeCell ref="N132:N135"/>
    <mergeCell ref="N272:N276"/>
    <mergeCell ref="O272:O276"/>
    <mergeCell ref="F276:H276"/>
    <mergeCell ref="D272:D276"/>
    <mergeCell ref="N314:N317"/>
    <mergeCell ref="N298:N303"/>
    <mergeCell ref="F283:H283"/>
    <mergeCell ref="N289:N292"/>
    <mergeCell ref="F292:H292"/>
    <mergeCell ref="B284:B288"/>
    <mergeCell ref="C284:C288"/>
    <mergeCell ref="D284:D288"/>
    <mergeCell ref="I284:I288"/>
    <mergeCell ref="J284:J288"/>
    <mergeCell ref="K284:K288"/>
    <mergeCell ref="L284:L288"/>
    <mergeCell ref="M284:M288"/>
    <mergeCell ref="N284:N288"/>
    <mergeCell ref="F288:H288"/>
    <mergeCell ref="B289:B292"/>
    <mergeCell ref="C289:C292"/>
    <mergeCell ref="D289:D292"/>
    <mergeCell ref="I289:I292"/>
    <mergeCell ref="J289:J292"/>
    <mergeCell ref="K289:K292"/>
    <mergeCell ref="L289:L292"/>
    <mergeCell ref="M289:M292"/>
    <mergeCell ref="B281:B283"/>
    <mergeCell ref="N281:N283"/>
    <mergeCell ref="O293:O297"/>
    <mergeCell ref="F297:H297"/>
    <mergeCell ref="O298:O303"/>
    <mergeCell ref="F303:H303"/>
    <mergeCell ref="B298:B303"/>
    <mergeCell ref="C298:C303"/>
    <mergeCell ref="D298:D303"/>
    <mergeCell ref="I298:I303"/>
    <mergeCell ref="J298:J303"/>
    <mergeCell ref="K298:K303"/>
    <mergeCell ref="L298:L303"/>
    <mergeCell ref="M298:M303"/>
    <mergeCell ref="F317:H317"/>
    <mergeCell ref="D314:D317"/>
    <mergeCell ref="B272:B276"/>
    <mergeCell ref="C272:C276"/>
    <mergeCell ref="I272:I276"/>
    <mergeCell ref="J272:J276"/>
    <mergeCell ref="K272:K276"/>
    <mergeCell ref="L272:L276"/>
    <mergeCell ref="M272:M276"/>
    <mergeCell ref="B314:B317"/>
    <mergeCell ref="C314:C317"/>
    <mergeCell ref="I314:I317"/>
    <mergeCell ref="J314:J317"/>
    <mergeCell ref="K314:K317"/>
    <mergeCell ref="L314:L317"/>
    <mergeCell ref="M314:M317"/>
    <mergeCell ref="C281:C283"/>
    <mergeCell ref="D281:D283"/>
    <mergeCell ref="I281:I283"/>
    <mergeCell ref="J281:J283"/>
    <mergeCell ref="K281:K283"/>
    <mergeCell ref="L281:L283"/>
    <mergeCell ref="M281:M283"/>
    <mergeCell ref="B266:B271"/>
    <mergeCell ref="C266:C271"/>
    <mergeCell ref="I266:I271"/>
    <mergeCell ref="J266:J271"/>
    <mergeCell ref="K266:K271"/>
    <mergeCell ref="L266:L271"/>
    <mergeCell ref="M266:M271"/>
    <mergeCell ref="N266:N271"/>
    <mergeCell ref="O266:O271"/>
    <mergeCell ref="F271:H271"/>
    <mergeCell ref="D266:D271"/>
    <mergeCell ref="B260:B265"/>
    <mergeCell ref="C260:C265"/>
    <mergeCell ref="I260:I265"/>
    <mergeCell ref="J260:J265"/>
    <mergeCell ref="K260:K265"/>
    <mergeCell ref="L260:L265"/>
    <mergeCell ref="M260:M265"/>
    <mergeCell ref="N260:N265"/>
    <mergeCell ref="O260:O265"/>
    <mergeCell ref="F265:H265"/>
    <mergeCell ref="D260:D265"/>
    <mergeCell ref="B254:B259"/>
    <mergeCell ref="C254:C259"/>
    <mergeCell ref="I254:I259"/>
    <mergeCell ref="J254:J259"/>
    <mergeCell ref="K254:K259"/>
    <mergeCell ref="L254:L259"/>
    <mergeCell ref="M254:M259"/>
    <mergeCell ref="N254:N259"/>
    <mergeCell ref="O254:O259"/>
    <mergeCell ref="F259:H259"/>
    <mergeCell ref="D254:D259"/>
    <mergeCell ref="C247:C253"/>
    <mergeCell ref="I247:I253"/>
    <mergeCell ref="J247:J253"/>
    <mergeCell ref="K247:K253"/>
    <mergeCell ref="L247:L253"/>
    <mergeCell ref="M247:M253"/>
    <mergeCell ref="N247:N253"/>
    <mergeCell ref="O247:O253"/>
    <mergeCell ref="F253:H253"/>
    <mergeCell ref="D247:D253"/>
    <mergeCell ref="B237:B241"/>
    <mergeCell ref="C237:C241"/>
    <mergeCell ref="I237:I241"/>
    <mergeCell ref="J237:J241"/>
    <mergeCell ref="K237:K241"/>
    <mergeCell ref="L237:L241"/>
    <mergeCell ref="M237:M241"/>
    <mergeCell ref="N237:N241"/>
    <mergeCell ref="O237:O241"/>
    <mergeCell ref="F241:H241"/>
    <mergeCell ref="D237:D241"/>
    <mergeCell ref="B232:B236"/>
    <mergeCell ref="C232:C236"/>
    <mergeCell ref="I232:I236"/>
    <mergeCell ref="J232:J236"/>
    <mergeCell ref="K232:K236"/>
    <mergeCell ref="L232:L236"/>
    <mergeCell ref="M232:M236"/>
    <mergeCell ref="N232:N236"/>
    <mergeCell ref="O232:O236"/>
    <mergeCell ref="F236:H236"/>
    <mergeCell ref="D232:D236"/>
    <mergeCell ref="B227:B231"/>
    <mergeCell ref="C227:C231"/>
    <mergeCell ref="D227:D231"/>
    <mergeCell ref="I227:I231"/>
    <mergeCell ref="J227:J231"/>
    <mergeCell ref="K227:K231"/>
    <mergeCell ref="L227:L231"/>
    <mergeCell ref="M227:M231"/>
    <mergeCell ref="N227:N231"/>
    <mergeCell ref="O227:O231"/>
    <mergeCell ref="F231:H231"/>
    <mergeCell ref="B223:B226"/>
    <mergeCell ref="C223:C226"/>
    <mergeCell ref="I223:I226"/>
    <mergeCell ref="J223:J226"/>
    <mergeCell ref="K223:K226"/>
    <mergeCell ref="L223:L226"/>
    <mergeCell ref="M223:M226"/>
    <mergeCell ref="N223:N226"/>
    <mergeCell ref="O223:O226"/>
    <mergeCell ref="F226:H226"/>
    <mergeCell ref="D223:D226"/>
    <mergeCell ref="B219:B222"/>
    <mergeCell ref="C219:C222"/>
    <mergeCell ref="I219:I222"/>
    <mergeCell ref="J219:J222"/>
    <mergeCell ref="K219:K222"/>
    <mergeCell ref="L219:L222"/>
    <mergeCell ref="M219:M222"/>
    <mergeCell ref="N219:N222"/>
    <mergeCell ref="O219:O222"/>
    <mergeCell ref="F222:H222"/>
    <mergeCell ref="D219:D222"/>
    <mergeCell ref="B213:B218"/>
    <mergeCell ref="C213:C218"/>
    <mergeCell ref="I213:I218"/>
    <mergeCell ref="J213:J218"/>
    <mergeCell ref="K213:K218"/>
    <mergeCell ref="L213:L218"/>
    <mergeCell ref="M213:M218"/>
    <mergeCell ref="N213:N218"/>
    <mergeCell ref="O213:O218"/>
    <mergeCell ref="F218:H218"/>
    <mergeCell ref="D213:D218"/>
    <mergeCell ref="B208:B212"/>
    <mergeCell ref="C208:C212"/>
    <mergeCell ref="I208:I212"/>
    <mergeCell ref="J208:J212"/>
    <mergeCell ref="K208:K212"/>
    <mergeCell ref="L208:L212"/>
    <mergeCell ref="M208:M212"/>
    <mergeCell ref="N208:N212"/>
    <mergeCell ref="O208:O212"/>
    <mergeCell ref="F212:H212"/>
    <mergeCell ref="D208:D212"/>
    <mergeCell ref="B203:B207"/>
    <mergeCell ref="C203:C207"/>
    <mergeCell ref="I203:I207"/>
    <mergeCell ref="J203:J207"/>
    <mergeCell ref="K203:K207"/>
    <mergeCell ref="L203:L207"/>
    <mergeCell ref="M203:M207"/>
    <mergeCell ref="N203:N207"/>
    <mergeCell ref="O203:O207"/>
    <mergeCell ref="F207:H207"/>
    <mergeCell ref="D203:D207"/>
    <mergeCell ref="B199:B202"/>
    <mergeCell ref="C199:C202"/>
    <mergeCell ref="I199:I202"/>
    <mergeCell ref="J199:J202"/>
    <mergeCell ref="K199:K202"/>
    <mergeCell ref="L199:L202"/>
    <mergeCell ref="M199:M202"/>
    <mergeCell ref="N199:N202"/>
    <mergeCell ref="O199:O202"/>
    <mergeCell ref="F202:H202"/>
    <mergeCell ref="D199:D202"/>
    <mergeCell ref="B193:B198"/>
    <mergeCell ref="C193:C198"/>
    <mergeCell ref="I193:I198"/>
    <mergeCell ref="J193:J198"/>
    <mergeCell ref="K193:K198"/>
    <mergeCell ref="L193:L198"/>
    <mergeCell ref="M193:M198"/>
    <mergeCell ref="N193:N198"/>
    <mergeCell ref="O193:O198"/>
    <mergeCell ref="F198:H198"/>
    <mergeCell ref="D193:D198"/>
    <mergeCell ref="B189:B192"/>
    <mergeCell ref="C189:C192"/>
    <mergeCell ref="I189:I192"/>
    <mergeCell ref="J189:J192"/>
    <mergeCell ref="K189:K192"/>
    <mergeCell ref="L189:L192"/>
    <mergeCell ref="M189:M192"/>
    <mergeCell ref="N189:N192"/>
    <mergeCell ref="O189:O192"/>
    <mergeCell ref="F192:H192"/>
    <mergeCell ref="D189:D192"/>
    <mergeCell ref="B185:B188"/>
    <mergeCell ref="C185:C188"/>
    <mergeCell ref="I185:I188"/>
    <mergeCell ref="J185:J188"/>
    <mergeCell ref="K185:K188"/>
    <mergeCell ref="L185:L188"/>
    <mergeCell ref="M185:M188"/>
    <mergeCell ref="N185:N188"/>
    <mergeCell ref="O185:O188"/>
    <mergeCell ref="F188:H188"/>
    <mergeCell ref="D185:D188"/>
    <mergeCell ref="B180:B184"/>
    <mergeCell ref="C180:C184"/>
    <mergeCell ref="I180:I184"/>
    <mergeCell ref="J180:J184"/>
    <mergeCell ref="K180:K184"/>
    <mergeCell ref="L180:L184"/>
    <mergeCell ref="M180:M184"/>
    <mergeCell ref="N180:N184"/>
    <mergeCell ref="O180:O184"/>
    <mergeCell ref="F184:H184"/>
    <mergeCell ref="D180:D184"/>
    <mergeCell ref="B174:B179"/>
    <mergeCell ref="C174:C179"/>
    <mergeCell ref="I174:I179"/>
    <mergeCell ref="J174:J179"/>
    <mergeCell ref="K174:K179"/>
    <mergeCell ref="L174:L179"/>
    <mergeCell ref="M174:M179"/>
    <mergeCell ref="N174:N179"/>
    <mergeCell ref="O174:O179"/>
    <mergeCell ref="F179:H179"/>
    <mergeCell ref="D174:D179"/>
    <mergeCell ref="B168:B173"/>
    <mergeCell ref="C168:C173"/>
    <mergeCell ref="I168:I173"/>
    <mergeCell ref="J168:J173"/>
    <mergeCell ref="K168:K173"/>
    <mergeCell ref="L168:L173"/>
    <mergeCell ref="M168:M173"/>
    <mergeCell ref="N168:N173"/>
    <mergeCell ref="O168:O173"/>
    <mergeCell ref="F173:H173"/>
    <mergeCell ref="D168:D173"/>
    <mergeCell ref="B163:B167"/>
    <mergeCell ref="C163:C167"/>
    <mergeCell ref="I163:I167"/>
    <mergeCell ref="J163:J167"/>
    <mergeCell ref="K163:K167"/>
    <mergeCell ref="L163:L167"/>
    <mergeCell ref="M163:M167"/>
    <mergeCell ref="N163:N167"/>
    <mergeCell ref="O163:O167"/>
    <mergeCell ref="F167:H167"/>
    <mergeCell ref="D163:D167"/>
    <mergeCell ref="B158:B162"/>
    <mergeCell ref="D158:D162"/>
    <mergeCell ref="I158:I162"/>
    <mergeCell ref="J158:J162"/>
    <mergeCell ref="K158:K162"/>
    <mergeCell ref="L158:L162"/>
    <mergeCell ref="M158:M162"/>
    <mergeCell ref="N158:N162"/>
    <mergeCell ref="O158:O162"/>
    <mergeCell ref="F162:H162"/>
    <mergeCell ref="C158:C162"/>
    <mergeCell ref="B152:B157"/>
    <mergeCell ref="D152:D157"/>
    <mergeCell ref="I152:I157"/>
    <mergeCell ref="J152:J157"/>
    <mergeCell ref="K152:K157"/>
    <mergeCell ref="L152:L157"/>
    <mergeCell ref="M152:M157"/>
    <mergeCell ref="N152:N157"/>
    <mergeCell ref="O152:O157"/>
    <mergeCell ref="F157:H157"/>
    <mergeCell ref="C152:C157"/>
    <mergeCell ref="B147:B151"/>
    <mergeCell ref="D147:D151"/>
    <mergeCell ref="I147:I151"/>
    <mergeCell ref="J147:J151"/>
    <mergeCell ref="K147:K151"/>
    <mergeCell ref="L147:L151"/>
    <mergeCell ref="M147:M151"/>
    <mergeCell ref="N147:N151"/>
    <mergeCell ref="O147:O151"/>
    <mergeCell ref="F151:H151"/>
    <mergeCell ref="C147:C151"/>
    <mergeCell ref="B142:B146"/>
    <mergeCell ref="D142:D146"/>
    <mergeCell ref="I142:I146"/>
    <mergeCell ref="J142:J146"/>
    <mergeCell ref="K142:K146"/>
    <mergeCell ref="L142:L146"/>
    <mergeCell ref="M142:M146"/>
    <mergeCell ref="N142:N146"/>
    <mergeCell ref="O142:O146"/>
    <mergeCell ref="F146:H146"/>
    <mergeCell ref="C142:C146"/>
    <mergeCell ref="B136:B141"/>
    <mergeCell ref="D136:D141"/>
    <mergeCell ref="I136:I141"/>
    <mergeCell ref="J136:J141"/>
    <mergeCell ref="K136:K141"/>
    <mergeCell ref="L136:L141"/>
    <mergeCell ref="M136:M141"/>
    <mergeCell ref="N136:N141"/>
    <mergeCell ref="O136:O141"/>
    <mergeCell ref="F141:H141"/>
    <mergeCell ref="C136:C141"/>
    <mergeCell ref="O120:O125"/>
    <mergeCell ref="F125:H125"/>
    <mergeCell ref="C120:C125"/>
    <mergeCell ref="B126:B131"/>
    <mergeCell ref="D126:D131"/>
    <mergeCell ref="I126:I131"/>
    <mergeCell ref="J126:J131"/>
    <mergeCell ref="K126:K131"/>
    <mergeCell ref="L126:L131"/>
    <mergeCell ref="M126:M131"/>
    <mergeCell ref="N126:N131"/>
    <mergeCell ref="O126:O131"/>
    <mergeCell ref="F131:H131"/>
    <mergeCell ref="C126:C131"/>
    <mergeCell ref="C114:C119"/>
    <mergeCell ref="B120:B125"/>
    <mergeCell ref="D120:D125"/>
    <mergeCell ref="I120:I125"/>
    <mergeCell ref="J120:J125"/>
    <mergeCell ref="K120:K125"/>
    <mergeCell ref="L120:L125"/>
    <mergeCell ref="M120:M125"/>
    <mergeCell ref="N120:N125"/>
    <mergeCell ref="D114:D119"/>
    <mergeCell ref="I114:I119"/>
    <mergeCell ref="J114:J119"/>
    <mergeCell ref="K114:K119"/>
    <mergeCell ref="L114:L119"/>
    <mergeCell ref="M114:M119"/>
    <mergeCell ref="N114:N119"/>
    <mergeCell ref="O114:O119"/>
    <mergeCell ref="F119:H119"/>
    <mergeCell ref="I102:I108"/>
    <mergeCell ref="J102:J108"/>
    <mergeCell ref="K102:K108"/>
    <mergeCell ref="L102:L108"/>
    <mergeCell ref="M102:M108"/>
    <mergeCell ref="N102:N108"/>
    <mergeCell ref="O102:O108"/>
    <mergeCell ref="F108:H108"/>
    <mergeCell ref="D109:D113"/>
    <mergeCell ref="I109:I113"/>
    <mergeCell ref="J109:J113"/>
    <mergeCell ref="K109:K113"/>
    <mergeCell ref="L109:L113"/>
    <mergeCell ref="M109:M113"/>
    <mergeCell ref="N109:N113"/>
    <mergeCell ref="O109:O113"/>
    <mergeCell ref="F113:H113"/>
    <mergeCell ref="I91:I96"/>
    <mergeCell ref="J91:J96"/>
    <mergeCell ref="K91:K96"/>
    <mergeCell ref="L91:L96"/>
    <mergeCell ref="M91:M96"/>
    <mergeCell ref="N91:N96"/>
    <mergeCell ref="O91:O96"/>
    <mergeCell ref="F96:H96"/>
    <mergeCell ref="D97:D101"/>
    <mergeCell ref="I97:I101"/>
    <mergeCell ref="J97:J101"/>
    <mergeCell ref="K97:K101"/>
    <mergeCell ref="L97:L101"/>
    <mergeCell ref="M97:M101"/>
    <mergeCell ref="N97:N101"/>
    <mergeCell ref="O97:O101"/>
    <mergeCell ref="F101:H101"/>
    <mergeCell ref="I78:I82"/>
    <mergeCell ref="J78:J82"/>
    <mergeCell ref="K78:K82"/>
    <mergeCell ref="L78:L82"/>
    <mergeCell ref="M78:M82"/>
    <mergeCell ref="N78:N82"/>
    <mergeCell ref="O78:O82"/>
    <mergeCell ref="F82:H82"/>
    <mergeCell ref="D83:D86"/>
    <mergeCell ref="I83:I86"/>
    <mergeCell ref="J83:J86"/>
    <mergeCell ref="K83:K86"/>
    <mergeCell ref="L83:L86"/>
    <mergeCell ref="M83:M86"/>
    <mergeCell ref="N83:N86"/>
    <mergeCell ref="O83:O86"/>
    <mergeCell ref="F86:H86"/>
    <mergeCell ref="O3:O4"/>
    <mergeCell ref="B3:B4"/>
    <mergeCell ref="C3:C4"/>
    <mergeCell ref="E3:E4"/>
    <mergeCell ref="F3:H3"/>
    <mergeCell ref="I3:K3"/>
    <mergeCell ref="F47:H47"/>
    <mergeCell ref="F10:H10"/>
    <mergeCell ref="F17:H17"/>
    <mergeCell ref="F23:H23"/>
    <mergeCell ref="F30:H30"/>
    <mergeCell ref="F35:H35"/>
    <mergeCell ref="F41:H41"/>
    <mergeCell ref="K18:K23"/>
    <mergeCell ref="L18:L23"/>
    <mergeCell ref="M18:M23"/>
    <mergeCell ref="N18:N23"/>
    <mergeCell ref="D5:D10"/>
    <mergeCell ref="D11:D17"/>
    <mergeCell ref="D18:D23"/>
    <mergeCell ref="D24:D30"/>
    <mergeCell ref="D31:D35"/>
    <mergeCell ref="D36:D41"/>
    <mergeCell ref="N24:N30"/>
    <mergeCell ref="D3:D4"/>
    <mergeCell ref="I5:I10"/>
    <mergeCell ref="J5:J10"/>
    <mergeCell ref="K5:K10"/>
    <mergeCell ref="L5:L10"/>
    <mergeCell ref="M5:M10"/>
    <mergeCell ref="N5:N10"/>
    <mergeCell ref="N11:N17"/>
    <mergeCell ref="M11:M17"/>
    <mergeCell ref="K11:K17"/>
    <mergeCell ref="J11:J17"/>
    <mergeCell ref="I11:I17"/>
    <mergeCell ref="L11:L17"/>
    <mergeCell ref="I18:I23"/>
    <mergeCell ref="J18:J23"/>
    <mergeCell ref="I24:I30"/>
    <mergeCell ref="J24:J30"/>
    <mergeCell ref="K24:K30"/>
    <mergeCell ref="L24:L30"/>
    <mergeCell ref="M24:M30"/>
    <mergeCell ref="L3:N3"/>
    <mergeCell ref="I36:I41"/>
    <mergeCell ref="J36:J41"/>
    <mergeCell ref="K36:K41"/>
    <mergeCell ref="L36:L41"/>
    <mergeCell ref="N31:N35"/>
    <mergeCell ref="M31:M35"/>
    <mergeCell ref="L31:L35"/>
    <mergeCell ref="J31:J35"/>
    <mergeCell ref="D67:D72"/>
    <mergeCell ref="L73:L77"/>
    <mergeCell ref="L48:L53"/>
    <mergeCell ref="L54:L59"/>
    <mergeCell ref="M48:M53"/>
    <mergeCell ref="N48:N53"/>
    <mergeCell ref="M36:M41"/>
    <mergeCell ref="N36:N41"/>
    <mergeCell ref="I31:I35"/>
    <mergeCell ref="M42:M47"/>
    <mergeCell ref="L42:L47"/>
    <mergeCell ref="M54:M59"/>
    <mergeCell ref="N42:N47"/>
    <mergeCell ref="M73:M77"/>
    <mergeCell ref="N73:N77"/>
    <mergeCell ref="N60:N66"/>
    <mergeCell ref="N67:N72"/>
    <mergeCell ref="N54:N59"/>
    <mergeCell ref="K31:K35"/>
    <mergeCell ref="K67:K72"/>
    <mergeCell ref="J67:J72"/>
    <mergeCell ref="I67:I72"/>
    <mergeCell ref="I73:I77"/>
    <mergeCell ref="J73:J77"/>
    <mergeCell ref="K73:K77"/>
    <mergeCell ref="L60:L66"/>
    <mergeCell ref="M60:M66"/>
    <mergeCell ref="M67:M72"/>
    <mergeCell ref="L67:L72"/>
    <mergeCell ref="I60:I66"/>
    <mergeCell ref="J60:J66"/>
    <mergeCell ref="K60:K66"/>
    <mergeCell ref="O73:O77"/>
    <mergeCell ref="O67:O72"/>
    <mergeCell ref="O36:O41"/>
    <mergeCell ref="O42:O47"/>
    <mergeCell ref="O48:O53"/>
    <mergeCell ref="O54:O59"/>
    <mergeCell ref="O60:O66"/>
    <mergeCell ref="O5:O10"/>
    <mergeCell ref="O11:O17"/>
    <mergeCell ref="O18:O23"/>
    <mergeCell ref="O24:O30"/>
    <mergeCell ref="O31:O35"/>
    <mergeCell ref="K42:K47"/>
    <mergeCell ref="J42:J47"/>
    <mergeCell ref="I42:I47"/>
    <mergeCell ref="I48:I53"/>
    <mergeCell ref="J48:J53"/>
    <mergeCell ref="K48:K53"/>
    <mergeCell ref="F66:H66"/>
    <mergeCell ref="D42:D47"/>
    <mergeCell ref="D48:D53"/>
    <mergeCell ref="D54:D59"/>
    <mergeCell ref="D60:D66"/>
    <mergeCell ref="F53:H53"/>
    <mergeCell ref="F59:H59"/>
    <mergeCell ref="K54:K59"/>
    <mergeCell ref="J54:J59"/>
    <mergeCell ref="I54:I59"/>
    <mergeCell ref="B5:B10"/>
    <mergeCell ref="C5:C10"/>
    <mergeCell ref="C24:C30"/>
    <mergeCell ref="B24:B30"/>
    <mergeCell ref="B73:B77"/>
    <mergeCell ref="B78:B82"/>
    <mergeCell ref="C78:C82"/>
    <mergeCell ref="B83:B86"/>
    <mergeCell ref="C83:C86"/>
    <mergeCell ref="B67:B72"/>
    <mergeCell ref="C67:C72"/>
    <mergeCell ref="B42:B47"/>
    <mergeCell ref="C42:C47"/>
    <mergeCell ref="C31:C35"/>
    <mergeCell ref="B31:B35"/>
    <mergeCell ref="B36:B41"/>
    <mergeCell ref="C36:C41"/>
    <mergeCell ref="B54:B59"/>
    <mergeCell ref="C60:C66"/>
    <mergeCell ref="B60:B66"/>
    <mergeCell ref="C54:C59"/>
    <mergeCell ref="C73:C77"/>
    <mergeCell ref="F246:H246"/>
    <mergeCell ref="D242:D246"/>
    <mergeCell ref="B247:B253"/>
    <mergeCell ref="C11:C17"/>
    <mergeCell ref="B11:B17"/>
    <mergeCell ref="B18:B23"/>
    <mergeCell ref="C18:C23"/>
    <mergeCell ref="B48:B53"/>
    <mergeCell ref="C48:C53"/>
    <mergeCell ref="B91:B96"/>
    <mergeCell ref="C91:C96"/>
    <mergeCell ref="B97:B101"/>
    <mergeCell ref="C97:C101"/>
    <mergeCell ref="B102:B108"/>
    <mergeCell ref="C102:C108"/>
    <mergeCell ref="B109:B113"/>
    <mergeCell ref="C109:C113"/>
    <mergeCell ref="F72:H72"/>
    <mergeCell ref="F77:H77"/>
    <mergeCell ref="D73:D77"/>
    <mergeCell ref="D78:D82"/>
    <mergeCell ref="D91:D96"/>
    <mergeCell ref="D102:D108"/>
    <mergeCell ref="B114:B119"/>
    <mergeCell ref="Q242:Q246"/>
    <mergeCell ref="O277:O280"/>
    <mergeCell ref="O281:O283"/>
    <mergeCell ref="O289:O292"/>
    <mergeCell ref="O284:O288"/>
    <mergeCell ref="B277:B280"/>
    <mergeCell ref="C277:C280"/>
    <mergeCell ref="D277:D280"/>
    <mergeCell ref="I277:I280"/>
    <mergeCell ref="J277:J280"/>
    <mergeCell ref="K277:K280"/>
    <mergeCell ref="L277:L280"/>
    <mergeCell ref="M277:M280"/>
    <mergeCell ref="N277:N280"/>
    <mergeCell ref="F280:H280"/>
    <mergeCell ref="B242:B246"/>
    <mergeCell ref="C242:C246"/>
    <mergeCell ref="I242:I246"/>
    <mergeCell ref="J242:J246"/>
    <mergeCell ref="K242:K246"/>
    <mergeCell ref="L242:L246"/>
    <mergeCell ref="M242:M246"/>
    <mergeCell ref="N242:N246"/>
    <mergeCell ref="O242:O246"/>
    <mergeCell ref="O318:O323"/>
    <mergeCell ref="F313:H313"/>
    <mergeCell ref="F308:H308"/>
    <mergeCell ref="B309:B313"/>
    <mergeCell ref="C309:C313"/>
    <mergeCell ref="D309:D313"/>
    <mergeCell ref="I309:I313"/>
    <mergeCell ref="J309:J313"/>
    <mergeCell ref="K309:K313"/>
    <mergeCell ref="B304:B308"/>
    <mergeCell ref="C304:C308"/>
    <mergeCell ref="D304:D308"/>
    <mergeCell ref="I304:I308"/>
    <mergeCell ref="J304:J308"/>
    <mergeCell ref="K304:K308"/>
    <mergeCell ref="L309:L313"/>
    <mergeCell ref="M309:M313"/>
    <mergeCell ref="N309:N313"/>
    <mergeCell ref="O309:O313"/>
    <mergeCell ref="L304:L308"/>
    <mergeCell ref="M304:M308"/>
    <mergeCell ref="N304:N308"/>
    <mergeCell ref="O304:O308"/>
    <mergeCell ref="O314:O317"/>
    <mergeCell ref="N321:N323"/>
    <mergeCell ref="F323:H323"/>
    <mergeCell ref="B318:B320"/>
    <mergeCell ref="C318:C320"/>
    <mergeCell ref="D318:D320"/>
    <mergeCell ref="I318:I320"/>
    <mergeCell ref="J318:J320"/>
    <mergeCell ref="K318:K320"/>
    <mergeCell ref="L318:L320"/>
    <mergeCell ref="M318:M320"/>
    <mergeCell ref="N318:N320"/>
    <mergeCell ref="F320:H320"/>
    <mergeCell ref="B321:B323"/>
    <mergeCell ref="C321:C323"/>
    <mergeCell ref="D321:D323"/>
    <mergeCell ref="I321:I323"/>
    <mergeCell ref="J321:J323"/>
    <mergeCell ref="K321:K323"/>
    <mergeCell ref="L321:L323"/>
    <mergeCell ref="M321:M323"/>
    <mergeCell ref="O337:O341"/>
    <mergeCell ref="F341:H341"/>
    <mergeCell ref="B337:B341"/>
    <mergeCell ref="C337:C341"/>
    <mergeCell ref="D337:D341"/>
    <mergeCell ref="I337:I341"/>
    <mergeCell ref="J337:J341"/>
    <mergeCell ref="K337:K341"/>
    <mergeCell ref="L337:L341"/>
    <mergeCell ref="M337:M341"/>
    <mergeCell ref="N337:N341"/>
  </mergeCells>
  <pageMargins left="0.39370078740157483" right="0.19685039370078741" top="0" bottom="0" header="0" footer="0"/>
  <pageSetup paperSize="9" scale="88" orientation="landscape" r:id="rId1"/>
  <rowBreaks count="7" manualBreakCount="7">
    <brk id="35" max="16383" man="1"/>
    <brk id="77" max="16383" man="1"/>
    <brk id="119" max="16383" man="1"/>
    <brk id="162" max="16383" man="1"/>
    <brk id="207" max="16383" man="1"/>
    <brk id="246" max="14" man="1"/>
    <brk id="2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2025-12-26T06:08:55Z</dcterms:modified>
</cp:coreProperties>
</file>